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240" yWindow="60" windowWidth="20055" windowHeight="7950" activeTab="2"/>
  </bookViews>
  <sheets>
    <sheet name="قاعدة البيانات" sheetId="2" r:id="rId1"/>
    <sheet name="الصور الشمسية" sheetId="3" r:id="rId2"/>
    <sheet name="البطاقات" sheetId="1" r:id="rId3"/>
  </sheets>
  <definedNames>
    <definedName name="Photo1">INDIRECT("'الصور الشمسية'!$B$"&amp;MATCH(البطاقات!$R$7,'الصور الشمسية'!$A:$A,0))</definedName>
    <definedName name="Photo2">INDIRECT("'الصور الشمسية'!$B$"&amp;MATCH(البطاقات!$AM$7,'الصور الشمسية'!$A:$A,0))</definedName>
    <definedName name="Photo3">INDIRECT("'الصور الشمسية'!$B$"&amp;MATCH(البطاقات!$R$18,'الصور الشمسية'!$A:$A,0))</definedName>
    <definedName name="Photo4">INDIRECT("'الصور الشمسية'!$B$"&amp;MATCH(البطاقات!$AM$18,'الصور الشمسية'!$A:$A,0))</definedName>
    <definedName name="Photo5">INDIRECT("'الصور الشمسية'!$B$"&amp;MATCH(البطاقات!$R$29,'الصور الشمسية'!$A:$A,0))</definedName>
    <definedName name="Photo6">INDIRECT("'الصور الشمسية'!$B$"&amp;MATCH(البطاقات!$AM$29,'الصور الشمسية'!$A:$A,0))</definedName>
  </definedNames>
  <calcPr calcId="152511"/>
</workbook>
</file>

<file path=xl/calcChain.xml><?xml version="1.0" encoding="utf-8"?>
<calcChain xmlns="http://schemas.openxmlformats.org/spreadsheetml/2006/main">
  <c r="R7" i="1" l="1"/>
  <c r="AM7" i="1" s="1"/>
  <c r="R18" i="1" s="1"/>
  <c r="AM18" i="1" s="1"/>
  <c r="R29" i="1" s="1"/>
  <c r="AM29" i="1" s="1"/>
  <c r="AD6" i="1" l="1"/>
  <c r="I6" i="1"/>
  <c r="I10" i="1"/>
  <c r="AD10" i="1"/>
  <c r="AD7" i="1"/>
  <c r="I21" i="1"/>
  <c r="AD21" i="1"/>
  <c r="I32" i="1"/>
  <c r="AD32" i="1"/>
  <c r="AD29" i="1"/>
  <c r="I29" i="1"/>
  <c r="AD18" i="1"/>
  <c r="I18" i="1"/>
  <c r="I7" i="1"/>
  <c r="AD28" i="1"/>
  <c r="I28" i="1"/>
  <c r="AD17" i="1"/>
  <c r="I17" i="1"/>
</calcChain>
</file>

<file path=xl/sharedStrings.xml><?xml version="1.0" encoding="utf-8"?>
<sst xmlns="http://schemas.openxmlformats.org/spreadsheetml/2006/main" count="253" uniqueCount="215">
  <si>
    <t>بطاقة التعريف المدرسية</t>
  </si>
  <si>
    <t>الاسم</t>
  </si>
  <si>
    <t>اللقب :</t>
  </si>
  <si>
    <t>الاسم :</t>
  </si>
  <si>
    <t>الفوج :</t>
  </si>
  <si>
    <t>المؤسسة :</t>
  </si>
  <si>
    <t>رقم التسجيل :</t>
  </si>
  <si>
    <t>اللقب</t>
  </si>
  <si>
    <t>رقم التسجيل</t>
  </si>
  <si>
    <t>الرقم</t>
  </si>
  <si>
    <t>السنة الدراسية :</t>
  </si>
  <si>
    <t>قائمة التلاميذ</t>
  </si>
  <si>
    <t>البلدية :</t>
  </si>
  <si>
    <t>إسم الصور</t>
  </si>
  <si>
    <t>الصورة</t>
  </si>
  <si>
    <t>هبة الرحمن 1</t>
  </si>
  <si>
    <t>هبة الرحمن 2</t>
  </si>
  <si>
    <t>هبة الرحمن 3</t>
  </si>
  <si>
    <t>هبة الرحمن 4</t>
  </si>
  <si>
    <t>هبة الرحمن 5</t>
  </si>
  <si>
    <t>هبة الرحمن 6</t>
  </si>
  <si>
    <t>هبة الرحمن 7</t>
  </si>
  <si>
    <t>هبة الرحمن 8</t>
  </si>
  <si>
    <t>هبة الرحمن 9</t>
  </si>
  <si>
    <t>هبة الرحمن 10</t>
  </si>
  <si>
    <t>هبة الرحمن 11</t>
  </si>
  <si>
    <t>هبة الرحمن 12</t>
  </si>
  <si>
    <t>هبة الرحمن 13</t>
  </si>
  <si>
    <t>هبة الرحمن 14</t>
  </si>
  <si>
    <t>هبة الرحمن 15</t>
  </si>
  <si>
    <t>هبة الرحمن 16</t>
  </si>
  <si>
    <t>هبة الرحمن 17</t>
  </si>
  <si>
    <t>هبة الرحمن 18</t>
  </si>
  <si>
    <t>هبة الرحمن 19</t>
  </si>
  <si>
    <t>هبة الرحمن 20</t>
  </si>
  <si>
    <t>هبة الرحمن 21</t>
  </si>
  <si>
    <t>هبة الرحمن 22</t>
  </si>
  <si>
    <t>هبة الرحمن 23</t>
  </si>
  <si>
    <t>هبة الرحمن 24</t>
  </si>
  <si>
    <t>هبة الرحمن 25</t>
  </si>
  <si>
    <t>هبة الرحمن 26</t>
  </si>
  <si>
    <t>هبة الرحمن 27</t>
  </si>
  <si>
    <t>هبة الرحمن 28</t>
  </si>
  <si>
    <t>هبة الرحمن 29</t>
  </si>
  <si>
    <t>هبة الرحمن 30</t>
  </si>
  <si>
    <t>هبة الرحمن 31</t>
  </si>
  <si>
    <t>هبة الرحمن 32</t>
  </si>
  <si>
    <t>هبة الرحمن 33</t>
  </si>
  <si>
    <t>هبة الرحمن 34</t>
  </si>
  <si>
    <t>هبة الرحمن 35</t>
  </si>
  <si>
    <t>هبة الرحمن 36</t>
  </si>
  <si>
    <t>هبة الرحمن 37</t>
  </si>
  <si>
    <t>هبة الرحمن 38</t>
  </si>
  <si>
    <t>هبة الرحمن 39</t>
  </si>
  <si>
    <t>هبة الرحمن 40</t>
  </si>
  <si>
    <t>هبة الرحمن 41</t>
  </si>
  <si>
    <t>هبة الرحمن 42</t>
  </si>
  <si>
    <t>هبة الرحمن 43</t>
  </si>
  <si>
    <t>هبة الرحمن 44</t>
  </si>
  <si>
    <t>هبة الرحمن 45</t>
  </si>
  <si>
    <t>هبة الرحمن 46</t>
  </si>
  <si>
    <t>هبة الرحمن 47</t>
  </si>
  <si>
    <t>هبة الرحمن 48</t>
  </si>
  <si>
    <t>هبة الرحمن 49</t>
  </si>
  <si>
    <t>هبة الرحمن 50</t>
  </si>
  <si>
    <t>هبة الرحمن 51</t>
  </si>
  <si>
    <t>هبة الرحمن 52</t>
  </si>
  <si>
    <t>هبة الرحمن 53</t>
  </si>
  <si>
    <t>هبة الرحمن 54</t>
  </si>
  <si>
    <t>هبة الرحمن 55</t>
  </si>
  <si>
    <t>هبة الرحمن 56</t>
  </si>
  <si>
    <t>هبة الرحمن 57</t>
  </si>
  <si>
    <t>هبة الرحمن 58</t>
  </si>
  <si>
    <t>هبة الرحمن 59</t>
  </si>
  <si>
    <t>هبة الرحمن 60</t>
  </si>
  <si>
    <t>هبة الرحمن 61</t>
  </si>
  <si>
    <t>هبة الرحمن 62</t>
  </si>
  <si>
    <t>هبة الرحمن 63</t>
  </si>
  <si>
    <t>هبة الرحمن 64</t>
  </si>
  <si>
    <t>هبة الرحمن 65</t>
  </si>
  <si>
    <t>هبة الرحمن 66</t>
  </si>
  <si>
    <t>هبة الرحمن 67</t>
  </si>
  <si>
    <t>هبة الرحمن 68</t>
  </si>
  <si>
    <t>هبة الرحمن 69</t>
  </si>
  <si>
    <t>هبة الرحمن 70</t>
  </si>
  <si>
    <t>هبة الرحمن 71</t>
  </si>
  <si>
    <t>هبة الرحمن 72</t>
  </si>
  <si>
    <t>هبة الرحمن 73</t>
  </si>
  <si>
    <t>هبة الرحمن 74</t>
  </si>
  <si>
    <t>هبة الرحمن 75</t>
  </si>
  <si>
    <t>هبة الرحمن 76</t>
  </si>
  <si>
    <t>هبة الرحمن 77</t>
  </si>
  <si>
    <t>هبة الرحمن 78</t>
  </si>
  <si>
    <t>هبة الرحمن 79</t>
  </si>
  <si>
    <t>هبة الرحمن 80</t>
  </si>
  <si>
    <t>هبة الرحمن 81</t>
  </si>
  <si>
    <t>هبة الرحمن 82</t>
  </si>
  <si>
    <t>هبة الرحمن 83</t>
  </si>
  <si>
    <t>هبة الرحمن 84</t>
  </si>
  <si>
    <t>هبة الرحمن 85</t>
  </si>
  <si>
    <t>هبة الرحمن 86</t>
  </si>
  <si>
    <t>هبة الرحمن 87</t>
  </si>
  <si>
    <t>هبة الرحمن 88</t>
  </si>
  <si>
    <t>هبة الرحمن 89</t>
  </si>
  <si>
    <t>هبة الرحمن 90</t>
  </si>
  <si>
    <t>هبة الرحمن 91</t>
  </si>
  <si>
    <t>هبة الرحمن 92</t>
  </si>
  <si>
    <t>هبة الرحمن 93</t>
  </si>
  <si>
    <t>هبة الرحمن 94</t>
  </si>
  <si>
    <t>هبة الرحمن 95</t>
  </si>
  <si>
    <t>هبة الرحمن 96</t>
  </si>
  <si>
    <t>هبة الرحمن 97</t>
  </si>
  <si>
    <t>هبة الرحمن 98</t>
  </si>
  <si>
    <t>هبة الرحمن 99</t>
  </si>
  <si>
    <t>هبة الرحمن 100</t>
  </si>
  <si>
    <t>محمدي 1</t>
  </si>
  <si>
    <t>محمدي 2</t>
  </si>
  <si>
    <t>محمدي 3</t>
  </si>
  <si>
    <t>محمدي 4</t>
  </si>
  <si>
    <t>محمدي 5</t>
  </si>
  <si>
    <t>محمدي 6</t>
  </si>
  <si>
    <t>محمدي 7</t>
  </si>
  <si>
    <t>محمدي 8</t>
  </si>
  <si>
    <t>محمدي 9</t>
  </si>
  <si>
    <t>محمدي 10</t>
  </si>
  <si>
    <t>محمدي 11</t>
  </si>
  <si>
    <t>محمدي 12</t>
  </si>
  <si>
    <t>محمدي 13</t>
  </si>
  <si>
    <t>محمدي 14</t>
  </si>
  <si>
    <t>محمدي 15</t>
  </si>
  <si>
    <t>محمدي 16</t>
  </si>
  <si>
    <t>محمدي 17</t>
  </si>
  <si>
    <t>محمدي 18</t>
  </si>
  <si>
    <t>محمدي 19</t>
  </si>
  <si>
    <t>محمدي 20</t>
  </si>
  <si>
    <t>محمدي 21</t>
  </si>
  <si>
    <t>محمدي 22</t>
  </si>
  <si>
    <t>محمدي 23</t>
  </si>
  <si>
    <t>محمدي 24</t>
  </si>
  <si>
    <t>محمدي 25</t>
  </si>
  <si>
    <t>محمدي 26</t>
  </si>
  <si>
    <t>محمدي 27</t>
  </si>
  <si>
    <t>محمدي 28</t>
  </si>
  <si>
    <t>محمدي 29</t>
  </si>
  <si>
    <t>محمدي 30</t>
  </si>
  <si>
    <t>محمدي 31</t>
  </si>
  <si>
    <t>محمدي 32</t>
  </si>
  <si>
    <t>محمدي 33</t>
  </si>
  <si>
    <t>محمدي 34</t>
  </si>
  <si>
    <t>محمدي 35</t>
  </si>
  <si>
    <t>محمدي 36</t>
  </si>
  <si>
    <t>محمدي 37</t>
  </si>
  <si>
    <t>محمدي 38</t>
  </si>
  <si>
    <t>محمدي 39</t>
  </si>
  <si>
    <t>محمدي 40</t>
  </si>
  <si>
    <t>محمدي 41</t>
  </si>
  <si>
    <t>محمدي 42</t>
  </si>
  <si>
    <t>محمدي 43</t>
  </si>
  <si>
    <t>محمدي 44</t>
  </si>
  <si>
    <t>محمدي 45</t>
  </si>
  <si>
    <t>محمدي 46</t>
  </si>
  <si>
    <t>محمدي 47</t>
  </si>
  <si>
    <t>محمدي 48</t>
  </si>
  <si>
    <t>محمدي 49</t>
  </si>
  <si>
    <t>محمدي 50</t>
  </si>
  <si>
    <t>محمدي 51</t>
  </si>
  <si>
    <t>محمدي 52</t>
  </si>
  <si>
    <t>محمدي 53</t>
  </si>
  <si>
    <t>محمدي 54</t>
  </si>
  <si>
    <t>محمدي 55</t>
  </si>
  <si>
    <t>محمدي 56</t>
  </si>
  <si>
    <t>محمدي 57</t>
  </si>
  <si>
    <t>محمدي 58</t>
  </si>
  <si>
    <t>محمدي 59</t>
  </si>
  <si>
    <t>محمدي 60</t>
  </si>
  <si>
    <t>محمدي 61</t>
  </si>
  <si>
    <t>محمدي 62</t>
  </si>
  <si>
    <t>محمدي 63</t>
  </si>
  <si>
    <t>محمدي 64</t>
  </si>
  <si>
    <t>محمدي 65</t>
  </si>
  <si>
    <t>محمدي 66</t>
  </si>
  <si>
    <t>محمدي 67</t>
  </si>
  <si>
    <t>محمدي 68</t>
  </si>
  <si>
    <t>محمدي 69</t>
  </si>
  <si>
    <t>محمدي 70</t>
  </si>
  <si>
    <t>محمدي 71</t>
  </si>
  <si>
    <t>محمدي 72</t>
  </si>
  <si>
    <t>محمدي 73</t>
  </si>
  <si>
    <t>محمدي 74</t>
  </si>
  <si>
    <t>محمدي 75</t>
  </si>
  <si>
    <t>محمدي 76</t>
  </si>
  <si>
    <t>محمدي 77</t>
  </si>
  <si>
    <t>محمدي 78</t>
  </si>
  <si>
    <t>محمدي 79</t>
  </si>
  <si>
    <t>محمدي 80</t>
  </si>
  <si>
    <t>محمدي 81</t>
  </si>
  <si>
    <t>محمدي 82</t>
  </si>
  <si>
    <t>محمدي 83</t>
  </si>
  <si>
    <t>محمدي 84</t>
  </si>
  <si>
    <t>محمدي 85</t>
  </si>
  <si>
    <t>محمدي 86</t>
  </si>
  <si>
    <t>محمدي 87</t>
  </si>
  <si>
    <t>محمدي 88</t>
  </si>
  <si>
    <t>محمدي 89</t>
  </si>
  <si>
    <t>محمدي 90</t>
  </si>
  <si>
    <t>محمدي 91</t>
  </si>
  <si>
    <t>محمدي 92</t>
  </si>
  <si>
    <t>محمدي 93</t>
  </si>
  <si>
    <t>محمدي 94</t>
  </si>
  <si>
    <t>محمدي 95</t>
  </si>
  <si>
    <t>محمدي 96</t>
  </si>
  <si>
    <t>محمدي 97</t>
  </si>
  <si>
    <t>محمدي 98</t>
  </si>
  <si>
    <t>محمدي 99</t>
  </si>
  <si>
    <t>محمدي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</si>
</sst>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Traditional Arabic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raditional Arabic"/>
      <family val="1"/>
    </font>
    <font>
      <sz val="12"/>
      <color theme="1"/>
      <name val="Calibri"/>
      <family val="2"/>
      <scheme val="minor"/>
    </font>
    <font>
      <b/>
      <sz val="26"/>
      <color theme="1"/>
      <name val="Traditional Arabic"/>
      <family val="1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/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67">
    <xf numFmtId="0" fontId="0" fillId="0" borderId="0" xfId="0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2" fillId="0" borderId="0" xfId="1" applyFill="1" applyBorder="1" applyAlignment="1">
      <alignment horizontal="center" vertical="center"/>
    </xf>
    <xf numFmtId="0" fontId="3" fillId="0" borderId="0" xfId="1" applyFont="1" applyFill="1" applyBorder="1" applyAlignment="1"/>
    <xf numFmtId="0" fontId="3" fillId="0" borderId="0" xfId="1" applyFont="1" applyFill="1" applyBorder="1" applyAlignment="1">
      <alignment vertical="center"/>
    </xf>
    <xf numFmtId="0" fontId="0" fillId="5" borderId="0" xfId="0" applyFill="1"/>
    <xf numFmtId="0" fontId="3" fillId="5" borderId="0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/>
    <xf numFmtId="0" fontId="2" fillId="0" borderId="0" xfId="1" applyFill="1" applyBorder="1" applyAlignment="1"/>
    <xf numFmtId="0" fontId="7" fillId="3" borderId="1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9" fillId="5" borderId="0" xfId="0" applyFont="1" applyFill="1"/>
    <xf numFmtId="0" fontId="10" fillId="3" borderId="1" xfId="1" applyFont="1" applyFill="1" applyAlignment="1">
      <alignment horizontal="center" vertical="center"/>
    </xf>
    <xf numFmtId="0" fontId="0" fillId="0" borderId="0" xfId="0" applyFill="1"/>
    <xf numFmtId="0" fontId="11" fillId="3" borderId="1" xfId="1" applyFont="1" applyFill="1" applyAlignment="1">
      <alignment horizontal="center" vertical="center"/>
    </xf>
    <xf numFmtId="0" fontId="8" fillId="3" borderId="1" xfId="1" applyFont="1" applyFill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7" fillId="3" borderId="1" xfId="1" applyFont="1" applyFill="1" applyAlignment="1">
      <alignment horizontal="center" vertical="center"/>
    </xf>
    <xf numFmtId="0" fontId="6" fillId="4" borderId="1" xfId="1" applyFont="1" applyFill="1" applyAlignment="1">
      <alignment horizontal="center" vertical="center"/>
    </xf>
    <xf numFmtId="0" fontId="3" fillId="4" borderId="1" xfId="1" applyFont="1" applyFill="1" applyAlignment="1">
      <alignment horizontal="center" vertical="center"/>
    </xf>
    <xf numFmtId="0" fontId="2" fillId="3" borderId="1" xfId="1" applyFill="1" applyAlignment="1">
      <alignment horizontal="center"/>
    </xf>
    <xf numFmtId="0" fontId="11" fillId="3" borderId="2" xfId="1" applyFont="1" applyFill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/>
    </xf>
    <xf numFmtId="0" fontId="4" fillId="3" borderId="1" xfId="1" applyFont="1" applyFill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0" fontId="1" fillId="3" borderId="4" xfId="1" applyFont="1" applyFill="1" applyBorder="1" applyAlignment="1">
      <alignment horizontal="center" vertical="center"/>
    </xf>
    <xf numFmtId="0" fontId="1" fillId="3" borderId="1" xfId="1" applyFont="1" applyFill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8" fillId="3" borderId="1" xfId="1" applyFont="1" applyFill="1" applyAlignment="1">
      <alignment horizontal="center" vertical="center"/>
    </xf>
    <xf numFmtId="0" fontId="3" fillId="3" borderId="1" xfId="1" applyFont="1" applyFill="1" applyAlignment="1">
      <alignment horizontal="center"/>
    </xf>
    <xf numFmtId="164" fontId="8" fillId="3" borderId="2" xfId="1" applyNumberFormat="1" applyFont="1" applyFill="1" applyBorder="1" applyAlignment="1">
      <alignment horizontal="center" vertical="center"/>
    </xf>
    <xf numFmtId="164" fontId="8" fillId="3" borderId="3" xfId="1" applyNumberFormat="1" applyFont="1" applyFill="1" applyBorder="1" applyAlignment="1">
      <alignment horizontal="center" vertical="center"/>
    </xf>
    <xf numFmtId="164" fontId="8" fillId="3" borderId="4" xfId="1" applyNumberFormat="1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2" fillId="3" borderId="1" xfId="1" applyFill="1" applyAlignment="1">
      <alignment horizontal="center" vertical="center"/>
    </xf>
    <xf numFmtId="0" fontId="2" fillId="3" borderId="8" xfId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</cellXfs>
  <cellStyles count="2">
    <cellStyle name="Normal" xfId="0" builtinId="0"/>
    <cellStyle name="Vérification" xfId="1" builtinId="2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AS$7" inc="6" max="100" min="1" page="1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emf"/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14.wmf"/><Relationship Id="rId1" Type="http://schemas.openxmlformats.org/officeDocument/2006/relationships/image" Target="../media/image13.png"/><Relationship Id="rId6" Type="http://schemas.openxmlformats.org/officeDocument/2006/relationships/image" Target="../media/image18.emf"/><Relationship Id="rId5" Type="http://schemas.openxmlformats.org/officeDocument/2006/relationships/image" Target="../media/image17.emf"/><Relationship Id="rId4" Type="http://schemas.openxmlformats.org/officeDocument/2006/relationships/image" Target="../media/image16.emf"/><Relationship Id="rId9" Type="http://schemas.openxmlformats.org/officeDocument/2006/relationships/image" Target="../media/image2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4.emf"/><Relationship Id="rId2" Type="http://schemas.openxmlformats.org/officeDocument/2006/relationships/image" Target="../media/image23.emf"/><Relationship Id="rId1" Type="http://schemas.openxmlformats.org/officeDocument/2006/relationships/image" Target="../media/image22.emf"/><Relationship Id="rId6" Type="http://schemas.openxmlformats.org/officeDocument/2006/relationships/image" Target="../media/image27.emf"/><Relationship Id="rId5" Type="http://schemas.openxmlformats.org/officeDocument/2006/relationships/image" Target="../media/image26.emf"/><Relationship Id="rId4" Type="http://schemas.openxmlformats.org/officeDocument/2006/relationships/image" Target="../media/image2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16719</xdr:colOff>
      <xdr:row>2</xdr:row>
      <xdr:rowOff>29606</xdr:rowOff>
    </xdr:from>
    <xdr:to>
      <xdr:col>1</xdr:col>
      <xdr:colOff>916719</xdr:colOff>
      <xdr:row>2</xdr:row>
      <xdr:rowOff>749606</xdr:rowOff>
    </xdr:to>
    <xdr:pic>
      <xdr:nvPicPr>
        <xdr:cNvPr id="27" name="Image 26" descr="4.jp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8719" y="1267856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3</xdr:row>
      <xdr:rowOff>28550</xdr:rowOff>
    </xdr:from>
    <xdr:to>
      <xdr:col>1</xdr:col>
      <xdr:colOff>916719</xdr:colOff>
      <xdr:row>3</xdr:row>
      <xdr:rowOff>748550</xdr:rowOff>
    </xdr:to>
    <xdr:pic>
      <xdr:nvPicPr>
        <xdr:cNvPr id="28" name="Image 27" descr="5.jp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8719" y="2028800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4</xdr:row>
      <xdr:rowOff>27494</xdr:rowOff>
    </xdr:from>
    <xdr:to>
      <xdr:col>1</xdr:col>
      <xdr:colOff>916719</xdr:colOff>
      <xdr:row>4</xdr:row>
      <xdr:rowOff>747494</xdr:rowOff>
    </xdr:to>
    <xdr:pic>
      <xdr:nvPicPr>
        <xdr:cNvPr id="29" name="Image 28" descr="8.jpg"/>
        <xdr:cNvPicPr preferRelativeResize="0"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8719" y="2789744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5</xdr:row>
      <xdr:rowOff>26438</xdr:rowOff>
    </xdr:from>
    <xdr:to>
      <xdr:col>1</xdr:col>
      <xdr:colOff>916719</xdr:colOff>
      <xdr:row>5</xdr:row>
      <xdr:rowOff>746438</xdr:rowOff>
    </xdr:to>
    <xdr:pic>
      <xdr:nvPicPr>
        <xdr:cNvPr id="30" name="Image 29" descr="6.jpg"/>
        <xdr:cNvPicPr preferRelativeResize="0"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8719" y="3550688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6</xdr:row>
      <xdr:rowOff>25382</xdr:rowOff>
    </xdr:from>
    <xdr:to>
      <xdr:col>1</xdr:col>
      <xdr:colOff>916719</xdr:colOff>
      <xdr:row>6</xdr:row>
      <xdr:rowOff>745382</xdr:rowOff>
    </xdr:to>
    <xdr:pic>
      <xdr:nvPicPr>
        <xdr:cNvPr id="31" name="Image 30" descr="17.jpg"/>
        <xdr:cNvPicPr preferRelativeResize="0"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8719" y="4311632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7</xdr:row>
      <xdr:rowOff>24326</xdr:rowOff>
    </xdr:from>
    <xdr:to>
      <xdr:col>1</xdr:col>
      <xdr:colOff>916719</xdr:colOff>
      <xdr:row>7</xdr:row>
      <xdr:rowOff>744326</xdr:rowOff>
    </xdr:to>
    <xdr:pic>
      <xdr:nvPicPr>
        <xdr:cNvPr id="32" name="Image 31" descr="25.png"/>
        <xdr:cNvPicPr preferRelativeResize="0"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 flipH="1">
          <a:off x="778719" y="5072576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8</xdr:row>
      <xdr:rowOff>23270</xdr:rowOff>
    </xdr:from>
    <xdr:to>
      <xdr:col>1</xdr:col>
      <xdr:colOff>916719</xdr:colOff>
      <xdr:row>8</xdr:row>
      <xdr:rowOff>743270</xdr:rowOff>
    </xdr:to>
    <xdr:pic>
      <xdr:nvPicPr>
        <xdr:cNvPr id="33" name="Image 32" descr="38.jpg"/>
        <xdr:cNvPicPr preferRelativeResize="0"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78719" y="5833520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9</xdr:row>
      <xdr:rowOff>22214</xdr:rowOff>
    </xdr:from>
    <xdr:to>
      <xdr:col>1</xdr:col>
      <xdr:colOff>916719</xdr:colOff>
      <xdr:row>9</xdr:row>
      <xdr:rowOff>742214</xdr:rowOff>
    </xdr:to>
    <xdr:pic>
      <xdr:nvPicPr>
        <xdr:cNvPr id="34" name="Image 33" descr="122.jpg"/>
        <xdr:cNvPicPr preferRelativeResize="0"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78719" y="6594464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10</xdr:row>
      <xdr:rowOff>21158</xdr:rowOff>
    </xdr:from>
    <xdr:to>
      <xdr:col>1</xdr:col>
      <xdr:colOff>916719</xdr:colOff>
      <xdr:row>10</xdr:row>
      <xdr:rowOff>741158</xdr:rowOff>
    </xdr:to>
    <xdr:pic>
      <xdr:nvPicPr>
        <xdr:cNvPr id="35" name="Image 34" descr="101.jpg"/>
        <xdr:cNvPicPr preferRelativeResize="0"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78719" y="7355408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11</xdr:row>
      <xdr:rowOff>20102</xdr:rowOff>
    </xdr:from>
    <xdr:to>
      <xdr:col>1</xdr:col>
      <xdr:colOff>916719</xdr:colOff>
      <xdr:row>11</xdr:row>
      <xdr:rowOff>740102</xdr:rowOff>
    </xdr:to>
    <xdr:pic>
      <xdr:nvPicPr>
        <xdr:cNvPr id="36" name="Image 35" descr="43.jpg"/>
        <xdr:cNvPicPr preferRelativeResize="0"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78719" y="8116352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12</xdr:row>
      <xdr:rowOff>19045</xdr:rowOff>
    </xdr:from>
    <xdr:to>
      <xdr:col>1</xdr:col>
      <xdr:colOff>916719</xdr:colOff>
      <xdr:row>12</xdr:row>
      <xdr:rowOff>739045</xdr:rowOff>
    </xdr:to>
    <xdr:pic>
      <xdr:nvPicPr>
        <xdr:cNvPr id="37" name="Image 36" descr="53.jpg"/>
        <xdr:cNvPicPr preferRelativeResize="0"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78719" y="8877295"/>
          <a:ext cx="90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16719</xdr:colOff>
      <xdr:row>1</xdr:row>
      <xdr:rowOff>30662</xdr:rowOff>
    </xdr:from>
    <xdr:to>
      <xdr:col>1</xdr:col>
      <xdr:colOff>916719</xdr:colOff>
      <xdr:row>1</xdr:row>
      <xdr:rowOff>750662</xdr:rowOff>
    </xdr:to>
    <xdr:pic>
      <xdr:nvPicPr>
        <xdr:cNvPr id="38" name="Image 37" descr="51.jpg"/>
        <xdr:cNvPicPr preferRelativeResize="0"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 rot="5400000">
          <a:off x="868719" y="416912"/>
          <a:ext cx="720000" cy="900000"/>
        </a:xfrm>
        <a:prstGeom prst="rect">
          <a:avLst/>
        </a:prstGeom>
        <a:scene3d>
          <a:camera prst="orthographicFront">
            <a:rot lat="0" lon="0" rev="0"/>
          </a:camera>
          <a:lightRig rig="threePt" dir="t"/>
        </a:scene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1</xdr:row>
      <xdr:rowOff>180975</xdr:rowOff>
    </xdr:from>
    <xdr:to>
      <xdr:col>21</xdr:col>
      <xdr:colOff>38100</xdr:colOff>
      <xdr:row>11</xdr:row>
      <xdr:rowOff>0</xdr:rowOff>
    </xdr:to>
    <xdr:sp macro="" textlink="">
      <xdr:nvSpPr>
        <xdr:cNvPr id="2" name="Rectangle 14"/>
        <xdr:cNvSpPr>
          <a:spLocks noChangeArrowheads="1"/>
        </xdr:cNvSpPr>
      </xdr:nvSpPr>
      <xdr:spPr bwMode="auto">
        <a:xfrm>
          <a:off x="12422266875" y="371475"/>
          <a:ext cx="3314700" cy="1771650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171450</xdr:colOff>
      <xdr:row>2</xdr:row>
      <xdr:rowOff>9525</xdr:rowOff>
    </xdr:from>
    <xdr:to>
      <xdr:col>42</xdr:col>
      <xdr:colOff>38100</xdr:colOff>
      <xdr:row>11</xdr:row>
      <xdr:rowOff>19050</xdr:rowOff>
    </xdr:to>
    <xdr:sp macro="" textlink="">
      <xdr:nvSpPr>
        <xdr:cNvPr id="3" name="Rectangle 14"/>
        <xdr:cNvSpPr>
          <a:spLocks noChangeArrowheads="1"/>
        </xdr:cNvSpPr>
      </xdr:nvSpPr>
      <xdr:spPr bwMode="auto">
        <a:xfrm>
          <a:off x="12418161600" y="342900"/>
          <a:ext cx="3390900" cy="1771650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190500</xdr:colOff>
      <xdr:row>13</xdr:row>
      <xdr:rowOff>0</xdr:rowOff>
    </xdr:from>
    <xdr:to>
      <xdr:col>21</xdr:col>
      <xdr:colOff>9525</xdr:colOff>
      <xdr:row>22</xdr:row>
      <xdr:rowOff>9526</xdr:rowOff>
    </xdr:to>
    <xdr:sp macro="" textlink="">
      <xdr:nvSpPr>
        <xdr:cNvPr id="4" name="Rectangle 14"/>
        <xdr:cNvSpPr>
          <a:spLocks noChangeArrowheads="1"/>
        </xdr:cNvSpPr>
      </xdr:nvSpPr>
      <xdr:spPr bwMode="auto">
        <a:xfrm>
          <a:off x="12422295450" y="2343150"/>
          <a:ext cx="3295650" cy="1771651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161925</xdr:colOff>
      <xdr:row>13</xdr:row>
      <xdr:rowOff>9525</xdr:rowOff>
    </xdr:from>
    <xdr:to>
      <xdr:col>42</xdr:col>
      <xdr:colOff>28575</xdr:colOff>
      <xdr:row>21</xdr:row>
      <xdr:rowOff>180975</xdr:rowOff>
    </xdr:to>
    <xdr:sp macro="" textlink="">
      <xdr:nvSpPr>
        <xdr:cNvPr id="5" name="Rectangle 14"/>
        <xdr:cNvSpPr>
          <a:spLocks noChangeArrowheads="1"/>
        </xdr:cNvSpPr>
      </xdr:nvSpPr>
      <xdr:spPr bwMode="auto">
        <a:xfrm>
          <a:off x="12418285425" y="2352675"/>
          <a:ext cx="3286125" cy="1743075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209550</xdr:colOff>
      <xdr:row>23</xdr:row>
      <xdr:rowOff>76200</xdr:rowOff>
    </xdr:from>
    <xdr:to>
      <xdr:col>21</xdr:col>
      <xdr:colOff>19050</xdr:colOff>
      <xdr:row>33</xdr:row>
      <xdr:rowOff>19050</xdr:rowOff>
    </xdr:to>
    <xdr:sp macro="" textlink="">
      <xdr:nvSpPr>
        <xdr:cNvPr id="6" name="Rectangle 14"/>
        <xdr:cNvSpPr>
          <a:spLocks noChangeArrowheads="1"/>
        </xdr:cNvSpPr>
      </xdr:nvSpPr>
      <xdr:spPr bwMode="auto">
        <a:xfrm>
          <a:off x="12422285925" y="4267200"/>
          <a:ext cx="3286125" cy="1819275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19050</xdr:colOff>
      <xdr:row>24</xdr:row>
      <xdr:rowOff>19050</xdr:rowOff>
    </xdr:from>
    <xdr:to>
      <xdr:col>42</xdr:col>
      <xdr:colOff>38100</xdr:colOff>
      <xdr:row>33</xdr:row>
      <xdr:rowOff>19050</xdr:rowOff>
    </xdr:to>
    <xdr:sp macro="" textlink="">
      <xdr:nvSpPr>
        <xdr:cNvPr id="7" name="Rectangle 14"/>
        <xdr:cNvSpPr>
          <a:spLocks noChangeArrowheads="1"/>
        </xdr:cNvSpPr>
      </xdr:nvSpPr>
      <xdr:spPr bwMode="auto">
        <a:xfrm>
          <a:off x="12418275900" y="4305300"/>
          <a:ext cx="3257550" cy="1781175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0</xdr:colOff>
      <xdr:row>2</xdr:row>
      <xdr:rowOff>9525</xdr:rowOff>
    </xdr:from>
    <xdr:to>
      <xdr:col>42</xdr:col>
      <xdr:colOff>28575</xdr:colOff>
      <xdr:row>11</xdr:row>
      <xdr:rowOff>19050</xdr:rowOff>
    </xdr:to>
    <xdr:sp macro="" textlink="">
      <xdr:nvSpPr>
        <xdr:cNvPr id="8" name="Rectangle 14"/>
        <xdr:cNvSpPr>
          <a:spLocks noChangeArrowheads="1"/>
        </xdr:cNvSpPr>
      </xdr:nvSpPr>
      <xdr:spPr bwMode="auto">
        <a:xfrm>
          <a:off x="12418285425" y="390525"/>
          <a:ext cx="3267075" cy="1771650"/>
        </a:xfrm>
        <a:prstGeom prst="rect">
          <a:avLst/>
        </a:prstGeom>
        <a:noFill/>
        <a:ln w="57150" cmpd="thinThick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40</xdr:col>
      <xdr:colOff>28575</xdr:colOff>
      <xdr:row>2</xdr:row>
      <xdr:rowOff>19050</xdr:rowOff>
    </xdr:from>
    <xdr:to>
      <xdr:col>41</xdr:col>
      <xdr:colOff>161925</xdr:colOff>
      <xdr:row>2</xdr:row>
      <xdr:rowOff>228600</xdr:rowOff>
    </xdr:to>
    <xdr:pic>
      <xdr:nvPicPr>
        <xdr:cNvPr id="9" name="Image 8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342575" y="40005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19050</xdr:colOff>
      <xdr:row>2</xdr:row>
      <xdr:rowOff>9525</xdr:rowOff>
    </xdr:from>
    <xdr:to>
      <xdr:col>40</xdr:col>
      <xdr:colOff>19050</xdr:colOff>
      <xdr:row>2</xdr:row>
      <xdr:rowOff>219075</xdr:rowOff>
    </xdr:to>
    <xdr:pic>
      <xdr:nvPicPr>
        <xdr:cNvPr id="10" name="Image 9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675950" y="390525"/>
          <a:ext cx="38100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0</xdr:colOff>
      <xdr:row>1</xdr:row>
      <xdr:rowOff>190499</xdr:rowOff>
    </xdr:from>
    <xdr:to>
      <xdr:col>29</xdr:col>
      <xdr:colOff>0</xdr:colOff>
      <xdr:row>3</xdr:row>
      <xdr:rowOff>19049</xdr:rowOff>
    </xdr:to>
    <xdr:pic>
      <xdr:nvPicPr>
        <xdr:cNvPr id="11" name="Image 10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790500" y="380999"/>
          <a:ext cx="381000" cy="257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19</xdr:col>
      <xdr:colOff>0</xdr:colOff>
      <xdr:row>2</xdr:row>
      <xdr:rowOff>228600</xdr:rowOff>
    </xdr:to>
    <xdr:pic>
      <xdr:nvPicPr>
        <xdr:cNvPr id="12" name="Image 11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685975" y="381000"/>
          <a:ext cx="381000" cy="228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8</xdr:col>
      <xdr:colOff>0</xdr:colOff>
      <xdr:row>3</xdr:row>
      <xdr:rowOff>28575</xdr:rowOff>
    </xdr:to>
    <xdr:pic>
      <xdr:nvPicPr>
        <xdr:cNvPr id="13" name="Image 12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4781475" y="381000"/>
          <a:ext cx="381000" cy="266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0</xdr:colOff>
      <xdr:row>12</xdr:row>
      <xdr:rowOff>95249</xdr:rowOff>
    </xdr:from>
    <xdr:to>
      <xdr:col>29</xdr:col>
      <xdr:colOff>0</xdr:colOff>
      <xdr:row>14</xdr:row>
      <xdr:rowOff>19049</xdr:rowOff>
    </xdr:to>
    <xdr:pic>
      <xdr:nvPicPr>
        <xdr:cNvPr id="14" name="Image 13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790500" y="2343149"/>
          <a:ext cx="381000" cy="257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0</xdr:colOff>
      <xdr:row>13</xdr:row>
      <xdr:rowOff>0</xdr:rowOff>
    </xdr:from>
    <xdr:to>
      <xdr:col>40</xdr:col>
      <xdr:colOff>0</xdr:colOff>
      <xdr:row>13</xdr:row>
      <xdr:rowOff>209550</xdr:rowOff>
    </xdr:to>
    <xdr:pic>
      <xdr:nvPicPr>
        <xdr:cNvPr id="15" name="Image 14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695000" y="2343150"/>
          <a:ext cx="38100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8</xdr:col>
      <xdr:colOff>0</xdr:colOff>
      <xdr:row>14</xdr:row>
      <xdr:rowOff>9525</xdr:rowOff>
    </xdr:to>
    <xdr:pic>
      <xdr:nvPicPr>
        <xdr:cNvPr id="16" name="Image 15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4781475" y="2343150"/>
          <a:ext cx="381000" cy="247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19</xdr:col>
      <xdr:colOff>0</xdr:colOff>
      <xdr:row>14</xdr:row>
      <xdr:rowOff>9525</xdr:rowOff>
    </xdr:to>
    <xdr:pic>
      <xdr:nvPicPr>
        <xdr:cNvPr id="17" name="Image 16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685975" y="2343150"/>
          <a:ext cx="381000" cy="247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0</xdr:colOff>
      <xdr:row>23</xdr:row>
      <xdr:rowOff>95249</xdr:rowOff>
    </xdr:from>
    <xdr:to>
      <xdr:col>29</xdr:col>
      <xdr:colOff>0</xdr:colOff>
      <xdr:row>24</xdr:row>
      <xdr:rowOff>238124</xdr:rowOff>
    </xdr:to>
    <xdr:pic>
      <xdr:nvPicPr>
        <xdr:cNvPr id="18" name="Image 17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790500" y="4286249"/>
          <a:ext cx="381000" cy="238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0</xdr:colOff>
      <xdr:row>23</xdr:row>
      <xdr:rowOff>95249</xdr:rowOff>
    </xdr:from>
    <xdr:to>
      <xdr:col>40</xdr:col>
      <xdr:colOff>0</xdr:colOff>
      <xdr:row>24</xdr:row>
      <xdr:rowOff>238124</xdr:rowOff>
    </xdr:to>
    <xdr:pic>
      <xdr:nvPicPr>
        <xdr:cNvPr id="19" name="Image 18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695000" y="4286249"/>
          <a:ext cx="381000" cy="238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8</xdr:col>
      <xdr:colOff>0</xdr:colOff>
      <xdr:row>24</xdr:row>
      <xdr:rowOff>228600</xdr:rowOff>
    </xdr:to>
    <xdr:pic>
      <xdr:nvPicPr>
        <xdr:cNvPr id="20" name="Image 19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4781475" y="4286250"/>
          <a:ext cx="381000" cy="228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23</xdr:row>
      <xdr:rowOff>95249</xdr:rowOff>
    </xdr:from>
    <xdr:to>
      <xdr:col>19</xdr:col>
      <xdr:colOff>0</xdr:colOff>
      <xdr:row>24</xdr:row>
      <xdr:rowOff>219074</xdr:rowOff>
    </xdr:to>
    <xdr:pic>
      <xdr:nvPicPr>
        <xdr:cNvPr id="21" name="Image 20" descr="Description : BOOKQUIL"/>
        <xdr:cNvPicPr/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685975" y="4286249"/>
          <a:ext cx="381000" cy="219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38100</xdr:colOff>
      <xdr:row>2</xdr:row>
      <xdr:rowOff>19050</xdr:rowOff>
    </xdr:from>
    <xdr:to>
      <xdr:col>26</xdr:col>
      <xdr:colOff>171450</xdr:colOff>
      <xdr:row>2</xdr:row>
      <xdr:rowOff>228600</xdr:rowOff>
    </xdr:to>
    <xdr:pic>
      <xdr:nvPicPr>
        <xdr:cNvPr id="22" name="Image 21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1190550" y="40005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47625</xdr:colOff>
      <xdr:row>2</xdr:row>
      <xdr:rowOff>9525</xdr:rowOff>
    </xdr:from>
    <xdr:to>
      <xdr:col>20</xdr:col>
      <xdr:colOff>180975</xdr:colOff>
      <xdr:row>2</xdr:row>
      <xdr:rowOff>219075</xdr:rowOff>
    </xdr:to>
    <xdr:pic>
      <xdr:nvPicPr>
        <xdr:cNvPr id="23" name="Image 22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314500" y="39052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57150</xdr:colOff>
      <xdr:row>2</xdr:row>
      <xdr:rowOff>9525</xdr:rowOff>
    </xdr:from>
    <xdr:to>
      <xdr:col>6</xdr:col>
      <xdr:colOff>0</xdr:colOff>
      <xdr:row>2</xdr:row>
      <xdr:rowOff>219075</xdr:rowOff>
    </xdr:to>
    <xdr:pic>
      <xdr:nvPicPr>
        <xdr:cNvPr id="24" name="Image 23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5162475" y="39052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47625</xdr:colOff>
      <xdr:row>13</xdr:row>
      <xdr:rowOff>9525</xdr:rowOff>
    </xdr:from>
    <xdr:to>
      <xdr:col>26</xdr:col>
      <xdr:colOff>180975</xdr:colOff>
      <xdr:row>13</xdr:row>
      <xdr:rowOff>219075</xdr:rowOff>
    </xdr:to>
    <xdr:pic>
      <xdr:nvPicPr>
        <xdr:cNvPr id="25" name="Image 24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1181025" y="235267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47625</xdr:colOff>
      <xdr:row>13</xdr:row>
      <xdr:rowOff>9525</xdr:rowOff>
    </xdr:from>
    <xdr:to>
      <xdr:col>41</xdr:col>
      <xdr:colOff>180975</xdr:colOff>
      <xdr:row>13</xdr:row>
      <xdr:rowOff>219075</xdr:rowOff>
    </xdr:to>
    <xdr:pic>
      <xdr:nvPicPr>
        <xdr:cNvPr id="26" name="Image 25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323525" y="235267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19050</xdr:colOff>
      <xdr:row>13</xdr:row>
      <xdr:rowOff>19050</xdr:rowOff>
    </xdr:from>
    <xdr:to>
      <xdr:col>20</xdr:col>
      <xdr:colOff>152400</xdr:colOff>
      <xdr:row>13</xdr:row>
      <xdr:rowOff>228600</xdr:rowOff>
    </xdr:to>
    <xdr:pic>
      <xdr:nvPicPr>
        <xdr:cNvPr id="27" name="Image 26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343075" y="236220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47625</xdr:colOff>
      <xdr:row>13</xdr:row>
      <xdr:rowOff>28575</xdr:rowOff>
    </xdr:from>
    <xdr:to>
      <xdr:col>5</xdr:col>
      <xdr:colOff>180975</xdr:colOff>
      <xdr:row>14</xdr:row>
      <xdr:rowOff>0</xdr:rowOff>
    </xdr:to>
    <xdr:pic>
      <xdr:nvPicPr>
        <xdr:cNvPr id="28" name="Image 27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5172000" y="237172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76200</xdr:colOff>
      <xdr:row>24</xdr:row>
      <xdr:rowOff>38100</xdr:rowOff>
    </xdr:from>
    <xdr:to>
      <xdr:col>42</xdr:col>
      <xdr:colOff>19050</xdr:colOff>
      <xdr:row>25</xdr:row>
      <xdr:rowOff>9525</xdr:rowOff>
    </xdr:to>
    <xdr:pic>
      <xdr:nvPicPr>
        <xdr:cNvPr id="29" name="Image 28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18294950" y="432435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47625</xdr:colOff>
      <xdr:row>24</xdr:row>
      <xdr:rowOff>28575</xdr:rowOff>
    </xdr:from>
    <xdr:to>
      <xdr:col>26</xdr:col>
      <xdr:colOff>180975</xdr:colOff>
      <xdr:row>25</xdr:row>
      <xdr:rowOff>0</xdr:rowOff>
    </xdr:to>
    <xdr:pic>
      <xdr:nvPicPr>
        <xdr:cNvPr id="30" name="Image 29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1181025" y="4314825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47625</xdr:colOff>
      <xdr:row>24</xdr:row>
      <xdr:rowOff>0</xdr:rowOff>
    </xdr:from>
    <xdr:to>
      <xdr:col>20</xdr:col>
      <xdr:colOff>180975</xdr:colOff>
      <xdr:row>24</xdr:row>
      <xdr:rowOff>209550</xdr:rowOff>
    </xdr:to>
    <xdr:pic>
      <xdr:nvPicPr>
        <xdr:cNvPr id="31" name="Image 30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2314500" y="428625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47625</xdr:colOff>
      <xdr:row>24</xdr:row>
      <xdr:rowOff>0</xdr:rowOff>
    </xdr:from>
    <xdr:to>
      <xdr:col>5</xdr:col>
      <xdr:colOff>180975</xdr:colOff>
      <xdr:row>24</xdr:row>
      <xdr:rowOff>209550</xdr:rowOff>
    </xdr:to>
    <xdr:pic>
      <xdr:nvPicPr>
        <xdr:cNvPr id="32" name="Image 31" descr="Description : C:\Users\ZIANE\Desktop\Algeria_Fla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5172000" y="4286250"/>
          <a:ext cx="3238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47625</xdr:colOff>
      <xdr:row>1</xdr:row>
      <xdr:rowOff>180974</xdr:rowOff>
    </xdr:from>
    <xdr:to>
      <xdr:col>42</xdr:col>
      <xdr:colOff>152398</xdr:colOff>
      <xdr:row>11</xdr:row>
      <xdr:rowOff>28574</xdr:rowOff>
    </xdr:to>
    <xdr:pic>
      <xdr:nvPicPr>
        <xdr:cNvPr id="39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17313876" y="1219200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38102</xdr:colOff>
      <xdr:row>1</xdr:row>
      <xdr:rowOff>180975</xdr:rowOff>
    </xdr:from>
    <xdr:to>
      <xdr:col>24</xdr:col>
      <xdr:colOff>142875</xdr:colOff>
      <xdr:row>11</xdr:row>
      <xdr:rowOff>28575</xdr:rowOff>
    </xdr:to>
    <xdr:pic>
      <xdr:nvPicPr>
        <xdr:cNvPr id="41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0742874" y="121920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47627</xdr:colOff>
      <xdr:row>12</xdr:row>
      <xdr:rowOff>66675</xdr:rowOff>
    </xdr:from>
    <xdr:to>
      <xdr:col>24</xdr:col>
      <xdr:colOff>152400</xdr:colOff>
      <xdr:row>22</xdr:row>
      <xdr:rowOff>9525</xdr:rowOff>
    </xdr:to>
    <xdr:pic>
      <xdr:nvPicPr>
        <xdr:cNvPr id="42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0733349" y="316230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57152</xdr:colOff>
      <xdr:row>1</xdr:row>
      <xdr:rowOff>161925</xdr:rowOff>
    </xdr:from>
    <xdr:to>
      <xdr:col>3</xdr:col>
      <xdr:colOff>161925</xdr:colOff>
      <xdr:row>11</xdr:row>
      <xdr:rowOff>9525</xdr:rowOff>
    </xdr:to>
    <xdr:pic>
      <xdr:nvPicPr>
        <xdr:cNvPr id="43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4771949" y="120015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66677</xdr:colOff>
      <xdr:row>12</xdr:row>
      <xdr:rowOff>57150</xdr:rowOff>
    </xdr:from>
    <xdr:to>
      <xdr:col>42</xdr:col>
      <xdr:colOff>171450</xdr:colOff>
      <xdr:row>22</xdr:row>
      <xdr:rowOff>0</xdr:rowOff>
    </xdr:to>
    <xdr:pic>
      <xdr:nvPicPr>
        <xdr:cNvPr id="44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17294824" y="3152776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47627</xdr:colOff>
      <xdr:row>1</xdr:row>
      <xdr:rowOff>171450</xdr:rowOff>
    </xdr:from>
    <xdr:to>
      <xdr:col>21</xdr:col>
      <xdr:colOff>152400</xdr:colOff>
      <xdr:row>11</xdr:row>
      <xdr:rowOff>19050</xdr:rowOff>
    </xdr:to>
    <xdr:pic>
      <xdr:nvPicPr>
        <xdr:cNvPr id="45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1304849" y="1209676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85727</xdr:colOff>
      <xdr:row>24</xdr:row>
      <xdr:rowOff>0</xdr:rowOff>
    </xdr:from>
    <xdr:to>
      <xdr:col>3</xdr:col>
      <xdr:colOff>190500</xdr:colOff>
      <xdr:row>33</xdr:row>
      <xdr:rowOff>19050</xdr:rowOff>
    </xdr:to>
    <xdr:pic>
      <xdr:nvPicPr>
        <xdr:cNvPr id="46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4743374" y="5133976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57152</xdr:colOff>
      <xdr:row>12</xdr:row>
      <xdr:rowOff>85725</xdr:rowOff>
    </xdr:from>
    <xdr:to>
      <xdr:col>3</xdr:col>
      <xdr:colOff>161925</xdr:colOff>
      <xdr:row>22</xdr:row>
      <xdr:rowOff>28575</xdr:rowOff>
    </xdr:to>
    <xdr:pic>
      <xdr:nvPicPr>
        <xdr:cNvPr id="47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4771949" y="318135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28577</xdr:colOff>
      <xdr:row>23</xdr:row>
      <xdr:rowOff>85725</xdr:rowOff>
    </xdr:from>
    <xdr:to>
      <xdr:col>21</xdr:col>
      <xdr:colOff>133350</xdr:colOff>
      <xdr:row>33</xdr:row>
      <xdr:rowOff>9525</xdr:rowOff>
    </xdr:to>
    <xdr:pic>
      <xdr:nvPicPr>
        <xdr:cNvPr id="48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1323899" y="512445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66677</xdr:colOff>
      <xdr:row>24</xdr:row>
      <xdr:rowOff>19050</xdr:rowOff>
    </xdr:from>
    <xdr:to>
      <xdr:col>24</xdr:col>
      <xdr:colOff>171450</xdr:colOff>
      <xdr:row>33</xdr:row>
      <xdr:rowOff>38100</xdr:rowOff>
    </xdr:to>
    <xdr:pic>
      <xdr:nvPicPr>
        <xdr:cNvPr id="49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0714299" y="5153026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57152</xdr:colOff>
      <xdr:row>23</xdr:row>
      <xdr:rowOff>85725</xdr:rowOff>
    </xdr:from>
    <xdr:to>
      <xdr:col>42</xdr:col>
      <xdr:colOff>161925</xdr:colOff>
      <xdr:row>33</xdr:row>
      <xdr:rowOff>9525</xdr:rowOff>
    </xdr:to>
    <xdr:pic>
      <xdr:nvPicPr>
        <xdr:cNvPr id="50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17304349" y="512445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47627</xdr:colOff>
      <xdr:row>12</xdr:row>
      <xdr:rowOff>66675</xdr:rowOff>
    </xdr:from>
    <xdr:to>
      <xdr:col>21</xdr:col>
      <xdr:colOff>152400</xdr:colOff>
      <xdr:row>22</xdr:row>
      <xdr:rowOff>9525</xdr:rowOff>
    </xdr:to>
    <xdr:pic>
      <xdr:nvPicPr>
        <xdr:cNvPr id="51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16200000">
          <a:off x="12421304849" y="3162301"/>
          <a:ext cx="1800225" cy="104773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76201</xdr:colOff>
      <xdr:row>33</xdr:row>
      <xdr:rowOff>18034</xdr:rowOff>
    </xdr:from>
    <xdr:to>
      <xdr:col>42</xdr:col>
      <xdr:colOff>161927</xdr:colOff>
      <xdr:row>33</xdr:row>
      <xdr:rowOff>142876</xdr:rowOff>
    </xdr:to>
    <xdr:pic>
      <xdr:nvPicPr>
        <xdr:cNvPr id="53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52073" y="6085459"/>
          <a:ext cx="3505201" cy="12484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114300</xdr:colOff>
      <xdr:row>22</xdr:row>
      <xdr:rowOff>57150</xdr:rowOff>
    </xdr:from>
    <xdr:to>
      <xdr:col>21</xdr:col>
      <xdr:colOff>114301</xdr:colOff>
      <xdr:row>23</xdr:row>
      <xdr:rowOff>85724</xdr:rowOff>
    </xdr:to>
    <xdr:pic>
      <xdr:nvPicPr>
        <xdr:cNvPr id="54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22190674" y="4162425"/>
          <a:ext cx="3476626" cy="123824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76201</xdr:colOff>
      <xdr:row>21</xdr:row>
      <xdr:rowOff>142875</xdr:rowOff>
    </xdr:from>
    <xdr:to>
      <xdr:col>42</xdr:col>
      <xdr:colOff>161927</xdr:colOff>
      <xdr:row>22</xdr:row>
      <xdr:rowOff>77217</xdr:rowOff>
    </xdr:to>
    <xdr:pic>
      <xdr:nvPicPr>
        <xdr:cNvPr id="55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52073" y="4057650"/>
          <a:ext cx="3505201" cy="124842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85725</xdr:colOff>
      <xdr:row>23</xdr:row>
      <xdr:rowOff>0</xdr:rowOff>
    </xdr:from>
    <xdr:to>
      <xdr:col>42</xdr:col>
      <xdr:colOff>142876</xdr:colOff>
      <xdr:row>24</xdr:row>
      <xdr:rowOff>28574</xdr:rowOff>
    </xdr:to>
    <xdr:pic>
      <xdr:nvPicPr>
        <xdr:cNvPr id="56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71124" y="4191000"/>
          <a:ext cx="3476626" cy="1238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85725</xdr:colOff>
      <xdr:row>33</xdr:row>
      <xdr:rowOff>47624</xdr:rowOff>
    </xdr:from>
    <xdr:to>
      <xdr:col>21</xdr:col>
      <xdr:colOff>123825</xdr:colOff>
      <xdr:row>33</xdr:row>
      <xdr:rowOff>172805</xdr:rowOff>
    </xdr:to>
    <xdr:pic>
      <xdr:nvPicPr>
        <xdr:cNvPr id="57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22181150" y="6115049"/>
          <a:ext cx="3514725" cy="125181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1</xdr:colOff>
      <xdr:row>1</xdr:row>
      <xdr:rowOff>9525</xdr:rowOff>
    </xdr:from>
    <xdr:to>
      <xdr:col>55</xdr:col>
      <xdr:colOff>9526</xdr:colOff>
      <xdr:row>2</xdr:row>
      <xdr:rowOff>114298</xdr:rowOff>
    </xdr:to>
    <xdr:pic>
      <xdr:nvPicPr>
        <xdr:cNvPr id="60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5827974" y="200025"/>
          <a:ext cx="1724025" cy="29527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66675</xdr:colOff>
      <xdr:row>10</xdr:row>
      <xdr:rowOff>180975</xdr:rowOff>
    </xdr:from>
    <xdr:to>
      <xdr:col>21</xdr:col>
      <xdr:colOff>142876</xdr:colOff>
      <xdr:row>12</xdr:row>
      <xdr:rowOff>12238</xdr:rowOff>
    </xdr:to>
    <xdr:pic>
      <xdr:nvPicPr>
        <xdr:cNvPr id="61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22162099" y="2133600"/>
          <a:ext cx="3552826" cy="12653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76200</xdr:colOff>
      <xdr:row>1</xdr:row>
      <xdr:rowOff>44911</xdr:rowOff>
    </xdr:from>
    <xdr:to>
      <xdr:col>21</xdr:col>
      <xdr:colOff>152401</xdr:colOff>
      <xdr:row>1</xdr:row>
      <xdr:rowOff>171449</xdr:rowOff>
    </xdr:to>
    <xdr:pic>
      <xdr:nvPicPr>
        <xdr:cNvPr id="62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22152574" y="235411"/>
          <a:ext cx="3552826" cy="126538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76200</xdr:colOff>
      <xdr:row>1</xdr:row>
      <xdr:rowOff>55792</xdr:rowOff>
    </xdr:from>
    <xdr:to>
      <xdr:col>42</xdr:col>
      <xdr:colOff>142875</xdr:colOff>
      <xdr:row>1</xdr:row>
      <xdr:rowOff>179956</xdr:rowOff>
    </xdr:to>
    <xdr:pic>
      <xdr:nvPicPr>
        <xdr:cNvPr id="63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71125" y="246292"/>
          <a:ext cx="3486150" cy="124164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85725</xdr:colOff>
      <xdr:row>10</xdr:row>
      <xdr:rowOff>171450</xdr:rowOff>
    </xdr:from>
    <xdr:to>
      <xdr:col>42</xdr:col>
      <xdr:colOff>142876</xdr:colOff>
      <xdr:row>11</xdr:row>
      <xdr:rowOff>104774</xdr:rowOff>
    </xdr:to>
    <xdr:pic>
      <xdr:nvPicPr>
        <xdr:cNvPr id="64" name="Picture 2" descr="j015799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18171124" y="2124075"/>
          <a:ext cx="3476626" cy="123824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9526</xdr:colOff>
          <xdr:row>6</xdr:row>
          <xdr:rowOff>28575</xdr:rowOff>
        </xdr:from>
        <xdr:to>
          <xdr:col>20</xdr:col>
          <xdr:colOff>142875</xdr:colOff>
          <xdr:row>10</xdr:row>
          <xdr:rowOff>161925</xdr:rowOff>
        </xdr:to>
        <xdr:pic>
          <xdr:nvPicPr>
            <xdr:cNvPr id="65" name="Image 64" descr="51.jpg"/>
            <xdr:cNvPicPr>
              <a:picLocks noChangeAspect="1"/>
              <a:extLst>
                <a:ext uri="{84589F7E-364E-4C9E-8A38-B11213B215E9}">
                  <a14:cameraTool cellRange="Photo1" spid="_x0000_s3102"/>
                </a:ext>
              </a:extLst>
            </xdr:cNvPicPr>
          </xdr:nvPicPr>
          <xdr:blipFill rotWithShape="1">
            <a:blip xmlns:r="http://schemas.openxmlformats.org/officeDocument/2006/relationships" r:embed="rId4"/>
            <a:srcRect l="4182" r="4109"/>
            <a:stretch>
              <a:fillRect/>
            </a:stretch>
          </xdr:blipFill>
          <xdr:spPr>
            <a:xfrm>
              <a:off x="12422352600" y="121920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</xdr:col>
          <xdr:colOff>19050</xdr:colOff>
          <xdr:row>4</xdr:row>
          <xdr:rowOff>0</xdr:rowOff>
        </xdr:from>
        <xdr:to>
          <xdr:col>52</xdr:col>
          <xdr:colOff>9525</xdr:colOff>
          <xdr:row>10</xdr:row>
          <xdr:rowOff>0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9526</xdr:colOff>
          <xdr:row>6</xdr:row>
          <xdr:rowOff>28575</xdr:rowOff>
        </xdr:from>
        <xdr:to>
          <xdr:col>41</xdr:col>
          <xdr:colOff>142875</xdr:colOff>
          <xdr:row>10</xdr:row>
          <xdr:rowOff>161925</xdr:rowOff>
        </xdr:to>
        <xdr:pic>
          <xdr:nvPicPr>
            <xdr:cNvPr id="67" name="Image2" descr="51.jpg"/>
            <xdr:cNvPicPr>
              <a:picLocks noChangeAspect="1"/>
              <a:extLst>
                <a:ext uri="{84589F7E-364E-4C9E-8A38-B11213B215E9}">
                  <a14:cameraTool cellRange="Photo2" spid="_x0000_s3103"/>
                </a:ext>
              </a:extLst>
            </xdr:cNvPicPr>
          </xdr:nvPicPr>
          <xdr:blipFill rotWithShape="1">
            <a:blip xmlns:r="http://schemas.openxmlformats.org/officeDocument/2006/relationships" r:embed="rId5"/>
            <a:srcRect l="4182" r="4109"/>
            <a:stretch>
              <a:fillRect/>
            </a:stretch>
          </xdr:blipFill>
          <xdr:spPr>
            <a:xfrm>
              <a:off x="12418361625" y="121920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19051</xdr:colOff>
          <xdr:row>17</xdr:row>
          <xdr:rowOff>28575</xdr:rowOff>
        </xdr:from>
        <xdr:to>
          <xdr:col>20</xdr:col>
          <xdr:colOff>152400</xdr:colOff>
          <xdr:row>21</xdr:row>
          <xdr:rowOff>161925</xdr:rowOff>
        </xdr:to>
        <xdr:pic>
          <xdr:nvPicPr>
            <xdr:cNvPr id="68" name="Image3" descr="51.jpg"/>
            <xdr:cNvPicPr>
              <a:picLocks noChangeAspect="1"/>
              <a:extLst>
                <a:ext uri="{84589F7E-364E-4C9E-8A38-B11213B215E9}">
                  <a14:cameraTool cellRange="Photo3" spid="_x0000_s3104"/>
                </a:ext>
              </a:extLst>
            </xdr:cNvPicPr>
          </xdr:nvPicPr>
          <xdr:blipFill rotWithShape="1">
            <a:blip xmlns:r="http://schemas.openxmlformats.org/officeDocument/2006/relationships" r:embed="rId6"/>
            <a:srcRect l="4182" r="4109"/>
            <a:stretch>
              <a:fillRect/>
            </a:stretch>
          </xdr:blipFill>
          <xdr:spPr>
            <a:xfrm>
              <a:off x="12422343075" y="318135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19051</xdr:colOff>
          <xdr:row>17</xdr:row>
          <xdr:rowOff>19050</xdr:rowOff>
        </xdr:from>
        <xdr:to>
          <xdr:col>41</xdr:col>
          <xdr:colOff>152400</xdr:colOff>
          <xdr:row>21</xdr:row>
          <xdr:rowOff>152400</xdr:rowOff>
        </xdr:to>
        <xdr:pic>
          <xdr:nvPicPr>
            <xdr:cNvPr id="69" name="Image4" descr="51.jpg"/>
            <xdr:cNvPicPr>
              <a:picLocks noChangeAspect="1"/>
              <a:extLst>
                <a:ext uri="{84589F7E-364E-4C9E-8A38-B11213B215E9}">
                  <a14:cameraTool cellRange="Photo4" spid="_x0000_s3105"/>
                </a:ext>
              </a:extLst>
            </xdr:cNvPicPr>
          </xdr:nvPicPr>
          <xdr:blipFill rotWithShape="1">
            <a:blip xmlns:r="http://schemas.openxmlformats.org/officeDocument/2006/relationships" r:embed="rId7"/>
            <a:srcRect l="4182" r="4109"/>
            <a:stretch>
              <a:fillRect/>
            </a:stretch>
          </xdr:blipFill>
          <xdr:spPr>
            <a:xfrm>
              <a:off x="12418352100" y="3171825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28576</xdr:colOff>
          <xdr:row>28</xdr:row>
          <xdr:rowOff>28575</xdr:rowOff>
        </xdr:from>
        <xdr:to>
          <xdr:col>20</xdr:col>
          <xdr:colOff>161925</xdr:colOff>
          <xdr:row>32</xdr:row>
          <xdr:rowOff>161925</xdr:rowOff>
        </xdr:to>
        <xdr:pic>
          <xdr:nvPicPr>
            <xdr:cNvPr id="70" name="Image4" descr="51.jpg"/>
            <xdr:cNvPicPr>
              <a:picLocks noChangeAspect="1"/>
              <a:extLst>
                <a:ext uri="{84589F7E-364E-4C9E-8A38-B11213B215E9}">
                  <a14:cameraTool cellRange="Photo5" spid="_x0000_s3106"/>
                </a:ext>
              </a:extLst>
            </xdr:cNvPicPr>
          </xdr:nvPicPr>
          <xdr:blipFill rotWithShape="1">
            <a:blip xmlns:r="http://schemas.openxmlformats.org/officeDocument/2006/relationships" r:embed="rId8"/>
            <a:srcRect l="4182" r="4109"/>
            <a:stretch>
              <a:fillRect/>
            </a:stretch>
          </xdr:blipFill>
          <xdr:spPr>
            <a:xfrm>
              <a:off x="12422333550" y="512445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19051</xdr:colOff>
          <xdr:row>28</xdr:row>
          <xdr:rowOff>28575</xdr:rowOff>
        </xdr:from>
        <xdr:to>
          <xdr:col>41</xdr:col>
          <xdr:colOff>152400</xdr:colOff>
          <xdr:row>32</xdr:row>
          <xdr:rowOff>161925</xdr:rowOff>
        </xdr:to>
        <xdr:pic>
          <xdr:nvPicPr>
            <xdr:cNvPr id="71" name="Image4" descr="51.jpg"/>
            <xdr:cNvPicPr>
              <a:picLocks noChangeAspect="1"/>
              <a:extLst>
                <a:ext uri="{84589F7E-364E-4C9E-8A38-B11213B215E9}">
                  <a14:cameraTool cellRange="Photo6" spid="_x0000_s3107"/>
                </a:ext>
              </a:extLst>
            </xdr:cNvPicPr>
          </xdr:nvPicPr>
          <xdr:blipFill rotWithShape="1">
            <a:blip xmlns:r="http://schemas.openxmlformats.org/officeDocument/2006/relationships" r:embed="rId9"/>
            <a:srcRect l="4182" r="4109"/>
            <a:stretch>
              <a:fillRect/>
            </a:stretch>
          </xdr:blipFill>
          <xdr:spPr>
            <a:xfrm>
              <a:off x="12418352100" y="5124450"/>
              <a:ext cx="704849" cy="89535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D1:M111"/>
  <sheetViews>
    <sheetView rightToLeft="1" workbookViewId="0">
      <selection activeCell="C105" sqref="C105"/>
    </sheetView>
  </sheetViews>
  <sheetFormatPr baseColWidth="10" defaultRowHeight="15" x14ac:dyDescent="0.25"/>
  <cols>
    <col min="6" max="6" width="11.42578125" customWidth="1"/>
  </cols>
  <sheetData>
    <row r="1" spans="4:13" ht="15.75" thickBot="1" x14ac:dyDescent="0.3"/>
    <row r="2" spans="4:13" ht="16.5" thickTop="1" thickBot="1" x14ac:dyDescent="0.3">
      <c r="E2" s="10"/>
      <c r="F2" s="13" t="s">
        <v>12</v>
      </c>
      <c r="G2" s="33"/>
      <c r="H2" s="33"/>
      <c r="I2" s="14"/>
      <c r="J2" s="13" t="s">
        <v>4</v>
      </c>
      <c r="K2" s="36"/>
      <c r="L2" s="36"/>
      <c r="M2" s="10"/>
    </row>
    <row r="3" spans="4:13" ht="16.5" thickTop="1" thickBot="1" x14ac:dyDescent="0.3">
      <c r="D3" s="10"/>
      <c r="E3" s="11"/>
      <c r="F3" s="13" t="s">
        <v>5</v>
      </c>
      <c r="G3" s="33"/>
      <c r="H3" s="33"/>
      <c r="I3" s="15"/>
      <c r="J3" s="13" t="s">
        <v>10</v>
      </c>
      <c r="K3" s="36"/>
      <c r="L3" s="36"/>
      <c r="M3" s="11"/>
    </row>
    <row r="4" spans="4:13" ht="16.5" thickTop="1" x14ac:dyDescent="0.25">
      <c r="E4" s="9"/>
      <c r="F4" s="10"/>
      <c r="G4" s="1"/>
      <c r="H4" s="12"/>
      <c r="I4" s="12"/>
      <c r="J4" s="12"/>
      <c r="K4" s="11"/>
      <c r="L4" s="11"/>
    </row>
    <row r="5" spans="4:13" ht="16.5" thickBot="1" x14ac:dyDescent="0.3">
      <c r="E5" s="9"/>
      <c r="G5" s="10"/>
      <c r="H5" s="11"/>
      <c r="I5" s="11"/>
      <c r="J5" s="11"/>
      <c r="K5" s="11"/>
      <c r="L5" s="10"/>
    </row>
    <row r="6" spans="4:13" ht="17.25" thickTop="1" thickBot="1" x14ac:dyDescent="0.3">
      <c r="E6" s="9"/>
      <c r="H6" s="34" t="s">
        <v>11</v>
      </c>
      <c r="I6" s="35"/>
      <c r="J6" s="35"/>
    </row>
    <row r="7" spans="4:13" ht="17.25" thickTop="1" thickBot="1" x14ac:dyDescent="0.3">
      <c r="E7" s="9"/>
      <c r="H7" s="35"/>
      <c r="I7" s="35"/>
      <c r="J7" s="35"/>
    </row>
    <row r="8" spans="4:13" ht="16.5" thickTop="1" x14ac:dyDescent="0.25">
      <c r="E8" s="9"/>
    </row>
    <row r="9" spans="4:13" ht="16.5" thickBot="1" x14ac:dyDescent="0.3">
      <c r="E9" s="9"/>
    </row>
    <row r="10" spans="4:13" ht="20.25" thickTop="1" thickBot="1" x14ac:dyDescent="0.3">
      <c r="E10" s="9"/>
      <c r="F10" s="22" t="s">
        <v>9</v>
      </c>
      <c r="G10" s="37" t="s">
        <v>1</v>
      </c>
      <c r="H10" s="38"/>
      <c r="I10" s="37" t="s">
        <v>7</v>
      </c>
      <c r="J10" s="39"/>
      <c r="K10" s="37" t="s">
        <v>8</v>
      </c>
      <c r="L10" s="38"/>
    </row>
    <row r="11" spans="4:13" ht="17.25" thickTop="1" thickBot="1" x14ac:dyDescent="0.3">
      <c r="E11" s="9"/>
      <c r="F11" s="16">
        <v>1</v>
      </c>
      <c r="G11" s="31" t="s">
        <v>15</v>
      </c>
      <c r="H11" s="32"/>
      <c r="I11" s="31" t="s">
        <v>115</v>
      </c>
      <c r="J11" s="32"/>
      <c r="K11" s="29">
        <v>41691</v>
      </c>
      <c r="L11" s="30"/>
    </row>
    <row r="12" spans="4:13" ht="17.25" thickTop="1" thickBot="1" x14ac:dyDescent="0.3">
      <c r="E12" s="9"/>
      <c r="F12" s="16">
        <v>2</v>
      </c>
      <c r="G12" s="31" t="s">
        <v>16</v>
      </c>
      <c r="H12" s="32"/>
      <c r="I12" s="31" t="s">
        <v>116</v>
      </c>
      <c r="J12" s="32"/>
      <c r="K12" s="29">
        <v>41692</v>
      </c>
      <c r="L12" s="30"/>
    </row>
    <row r="13" spans="4:13" ht="17.25" thickTop="1" thickBot="1" x14ac:dyDescent="0.3">
      <c r="E13" s="9"/>
      <c r="F13" s="16">
        <v>3</v>
      </c>
      <c r="G13" s="31" t="s">
        <v>17</v>
      </c>
      <c r="H13" s="32"/>
      <c r="I13" s="31" t="s">
        <v>117</v>
      </c>
      <c r="J13" s="32"/>
      <c r="K13" s="29">
        <v>41693</v>
      </c>
      <c r="L13" s="30"/>
    </row>
    <row r="14" spans="4:13" ht="17.25" thickTop="1" thickBot="1" x14ac:dyDescent="0.3">
      <c r="E14" s="9"/>
      <c r="F14" s="16">
        <v>4</v>
      </c>
      <c r="G14" s="31" t="s">
        <v>18</v>
      </c>
      <c r="H14" s="32"/>
      <c r="I14" s="31" t="s">
        <v>118</v>
      </c>
      <c r="J14" s="32"/>
      <c r="K14" s="29">
        <v>41694</v>
      </c>
      <c r="L14" s="30"/>
    </row>
    <row r="15" spans="4:13" ht="17.25" thickTop="1" thickBot="1" x14ac:dyDescent="0.3">
      <c r="E15" s="9"/>
      <c r="F15" s="16">
        <v>5</v>
      </c>
      <c r="G15" s="31" t="s">
        <v>19</v>
      </c>
      <c r="H15" s="32"/>
      <c r="I15" s="31" t="s">
        <v>119</v>
      </c>
      <c r="J15" s="32"/>
      <c r="K15" s="29">
        <v>41695</v>
      </c>
      <c r="L15" s="30"/>
    </row>
    <row r="16" spans="4:13" ht="17.25" thickTop="1" thickBot="1" x14ac:dyDescent="0.3">
      <c r="E16" s="9"/>
      <c r="F16" s="16">
        <v>6</v>
      </c>
      <c r="G16" s="31" t="s">
        <v>20</v>
      </c>
      <c r="H16" s="32"/>
      <c r="I16" s="31" t="s">
        <v>120</v>
      </c>
      <c r="J16" s="32"/>
      <c r="K16" s="29">
        <v>41696</v>
      </c>
      <c r="L16" s="30"/>
    </row>
    <row r="17" spans="5:12" ht="17.25" thickTop="1" thickBot="1" x14ac:dyDescent="0.3">
      <c r="E17" s="9"/>
      <c r="F17" s="16">
        <v>7</v>
      </c>
      <c r="G17" s="31" t="s">
        <v>21</v>
      </c>
      <c r="H17" s="32"/>
      <c r="I17" s="31" t="s">
        <v>121</v>
      </c>
      <c r="J17" s="32"/>
      <c r="K17" s="29">
        <v>41697</v>
      </c>
      <c r="L17" s="30"/>
    </row>
    <row r="18" spans="5:12" ht="17.25" thickTop="1" thickBot="1" x14ac:dyDescent="0.3">
      <c r="E18" s="9"/>
      <c r="F18" s="16">
        <v>8</v>
      </c>
      <c r="G18" s="31" t="s">
        <v>22</v>
      </c>
      <c r="H18" s="32"/>
      <c r="I18" s="31" t="s">
        <v>122</v>
      </c>
      <c r="J18" s="32"/>
      <c r="K18" s="29">
        <v>41698</v>
      </c>
      <c r="L18" s="30"/>
    </row>
    <row r="19" spans="5:12" ht="17.25" thickTop="1" thickBot="1" x14ac:dyDescent="0.3">
      <c r="E19" s="9"/>
      <c r="F19" s="16">
        <v>9</v>
      </c>
      <c r="G19" s="31" t="s">
        <v>23</v>
      </c>
      <c r="H19" s="32"/>
      <c r="I19" s="31" t="s">
        <v>123</v>
      </c>
      <c r="J19" s="32"/>
      <c r="K19" s="29">
        <v>41699</v>
      </c>
      <c r="L19" s="30"/>
    </row>
    <row r="20" spans="5:12" ht="17.25" thickTop="1" thickBot="1" x14ac:dyDescent="0.3">
      <c r="E20" s="9"/>
      <c r="F20" s="16">
        <v>10</v>
      </c>
      <c r="G20" s="31" t="s">
        <v>24</v>
      </c>
      <c r="H20" s="32"/>
      <c r="I20" s="31" t="s">
        <v>124</v>
      </c>
      <c r="J20" s="32"/>
      <c r="K20" s="29">
        <v>41700</v>
      </c>
      <c r="L20" s="30"/>
    </row>
    <row r="21" spans="5:12" ht="17.25" thickTop="1" thickBot="1" x14ac:dyDescent="0.3">
      <c r="E21" s="9"/>
      <c r="F21" s="16">
        <v>11</v>
      </c>
      <c r="G21" s="31" t="s">
        <v>25</v>
      </c>
      <c r="H21" s="32"/>
      <c r="I21" s="31" t="s">
        <v>125</v>
      </c>
      <c r="J21" s="32"/>
      <c r="K21" s="29">
        <v>41701</v>
      </c>
      <c r="L21" s="30"/>
    </row>
    <row r="22" spans="5:12" ht="16.5" thickTop="1" thickBot="1" x14ac:dyDescent="0.3">
      <c r="F22" s="16">
        <v>12</v>
      </c>
      <c r="G22" s="31" t="s">
        <v>26</v>
      </c>
      <c r="H22" s="32"/>
      <c r="I22" s="31" t="s">
        <v>126</v>
      </c>
      <c r="J22" s="32"/>
      <c r="K22" s="29">
        <v>41702</v>
      </c>
      <c r="L22" s="30"/>
    </row>
    <row r="23" spans="5:12" ht="16.5" thickTop="1" thickBot="1" x14ac:dyDescent="0.3">
      <c r="F23" s="16">
        <v>13</v>
      </c>
      <c r="G23" s="31" t="s">
        <v>27</v>
      </c>
      <c r="H23" s="32"/>
      <c r="I23" s="31" t="s">
        <v>127</v>
      </c>
      <c r="J23" s="32"/>
      <c r="K23" s="29">
        <v>41703</v>
      </c>
      <c r="L23" s="30"/>
    </row>
    <row r="24" spans="5:12" ht="16.5" thickTop="1" thickBot="1" x14ac:dyDescent="0.3">
      <c r="F24" s="16">
        <v>14</v>
      </c>
      <c r="G24" s="31" t="s">
        <v>28</v>
      </c>
      <c r="H24" s="32"/>
      <c r="I24" s="31" t="s">
        <v>128</v>
      </c>
      <c r="J24" s="32"/>
      <c r="K24" s="29">
        <v>41704</v>
      </c>
      <c r="L24" s="30"/>
    </row>
    <row r="25" spans="5:12" ht="16.5" thickTop="1" thickBot="1" x14ac:dyDescent="0.3">
      <c r="F25" s="16">
        <v>15</v>
      </c>
      <c r="G25" s="31" t="s">
        <v>29</v>
      </c>
      <c r="H25" s="32"/>
      <c r="I25" s="31" t="s">
        <v>129</v>
      </c>
      <c r="J25" s="32"/>
      <c r="K25" s="29">
        <v>41705</v>
      </c>
      <c r="L25" s="30"/>
    </row>
    <row r="26" spans="5:12" ht="16.5" thickTop="1" thickBot="1" x14ac:dyDescent="0.3">
      <c r="F26" s="16">
        <v>16</v>
      </c>
      <c r="G26" s="31" t="s">
        <v>30</v>
      </c>
      <c r="H26" s="32"/>
      <c r="I26" s="31" t="s">
        <v>130</v>
      </c>
      <c r="J26" s="32"/>
      <c r="K26" s="29">
        <v>41706</v>
      </c>
      <c r="L26" s="30"/>
    </row>
    <row r="27" spans="5:12" ht="16.5" thickTop="1" thickBot="1" x14ac:dyDescent="0.3">
      <c r="F27" s="16">
        <v>17</v>
      </c>
      <c r="G27" s="31" t="s">
        <v>31</v>
      </c>
      <c r="H27" s="32"/>
      <c r="I27" s="31" t="s">
        <v>131</v>
      </c>
      <c r="J27" s="32"/>
      <c r="K27" s="29">
        <v>41707</v>
      </c>
      <c r="L27" s="30"/>
    </row>
    <row r="28" spans="5:12" ht="16.5" thickTop="1" thickBot="1" x14ac:dyDescent="0.3">
      <c r="F28" s="16">
        <v>18</v>
      </c>
      <c r="G28" s="31" t="s">
        <v>32</v>
      </c>
      <c r="H28" s="32"/>
      <c r="I28" s="31" t="s">
        <v>132</v>
      </c>
      <c r="J28" s="32"/>
      <c r="K28" s="29">
        <v>41708</v>
      </c>
      <c r="L28" s="30"/>
    </row>
    <row r="29" spans="5:12" ht="16.5" thickTop="1" thickBot="1" x14ac:dyDescent="0.3">
      <c r="F29" s="16">
        <v>19</v>
      </c>
      <c r="G29" s="31" t="s">
        <v>33</v>
      </c>
      <c r="H29" s="32"/>
      <c r="I29" s="31" t="s">
        <v>133</v>
      </c>
      <c r="J29" s="32"/>
      <c r="K29" s="29">
        <v>41709</v>
      </c>
      <c r="L29" s="30"/>
    </row>
    <row r="30" spans="5:12" ht="16.5" thickTop="1" thickBot="1" x14ac:dyDescent="0.3">
      <c r="F30" s="16">
        <v>20</v>
      </c>
      <c r="G30" s="31" t="s">
        <v>34</v>
      </c>
      <c r="H30" s="32"/>
      <c r="I30" s="31" t="s">
        <v>134</v>
      </c>
      <c r="J30" s="32"/>
      <c r="K30" s="29">
        <v>41710</v>
      </c>
      <c r="L30" s="30"/>
    </row>
    <row r="31" spans="5:12" ht="16.5" thickTop="1" thickBot="1" x14ac:dyDescent="0.3">
      <c r="F31" s="16">
        <v>21</v>
      </c>
      <c r="G31" s="31" t="s">
        <v>35</v>
      </c>
      <c r="H31" s="32"/>
      <c r="I31" s="31" t="s">
        <v>135</v>
      </c>
      <c r="J31" s="32"/>
      <c r="K31" s="29">
        <v>41711</v>
      </c>
      <c r="L31" s="30"/>
    </row>
    <row r="32" spans="5:12" ht="16.5" thickTop="1" thickBot="1" x14ac:dyDescent="0.3">
      <c r="F32" s="16">
        <v>22</v>
      </c>
      <c r="G32" s="31" t="s">
        <v>36</v>
      </c>
      <c r="H32" s="32"/>
      <c r="I32" s="31" t="s">
        <v>136</v>
      </c>
      <c r="J32" s="32"/>
      <c r="K32" s="29">
        <v>41712</v>
      </c>
      <c r="L32" s="30"/>
    </row>
    <row r="33" spans="6:12" ht="16.5" thickTop="1" thickBot="1" x14ac:dyDescent="0.3">
      <c r="F33" s="16">
        <v>23</v>
      </c>
      <c r="G33" s="31" t="s">
        <v>37</v>
      </c>
      <c r="H33" s="32"/>
      <c r="I33" s="31" t="s">
        <v>137</v>
      </c>
      <c r="J33" s="32"/>
      <c r="K33" s="29">
        <v>41713</v>
      </c>
      <c r="L33" s="30"/>
    </row>
    <row r="34" spans="6:12" ht="16.5" thickTop="1" thickBot="1" x14ac:dyDescent="0.3">
      <c r="F34" s="16">
        <v>24</v>
      </c>
      <c r="G34" s="31" t="s">
        <v>38</v>
      </c>
      <c r="H34" s="32"/>
      <c r="I34" s="31" t="s">
        <v>138</v>
      </c>
      <c r="J34" s="32"/>
      <c r="K34" s="29">
        <v>41714</v>
      </c>
      <c r="L34" s="30"/>
    </row>
    <row r="35" spans="6:12" ht="16.5" thickTop="1" thickBot="1" x14ac:dyDescent="0.3">
      <c r="F35" s="16">
        <v>25</v>
      </c>
      <c r="G35" s="31" t="s">
        <v>39</v>
      </c>
      <c r="H35" s="32"/>
      <c r="I35" s="31" t="s">
        <v>139</v>
      </c>
      <c r="J35" s="32"/>
      <c r="K35" s="29">
        <v>41715</v>
      </c>
      <c r="L35" s="30"/>
    </row>
    <row r="36" spans="6:12" ht="16.5" thickTop="1" thickBot="1" x14ac:dyDescent="0.3">
      <c r="F36" s="16">
        <v>26</v>
      </c>
      <c r="G36" s="31" t="s">
        <v>40</v>
      </c>
      <c r="H36" s="32"/>
      <c r="I36" s="31" t="s">
        <v>140</v>
      </c>
      <c r="J36" s="32"/>
      <c r="K36" s="29">
        <v>41716</v>
      </c>
      <c r="L36" s="30"/>
    </row>
    <row r="37" spans="6:12" ht="16.5" thickTop="1" thickBot="1" x14ac:dyDescent="0.3">
      <c r="F37" s="16">
        <v>27</v>
      </c>
      <c r="G37" s="31" t="s">
        <v>41</v>
      </c>
      <c r="H37" s="32"/>
      <c r="I37" s="31" t="s">
        <v>141</v>
      </c>
      <c r="J37" s="32"/>
      <c r="K37" s="29">
        <v>41717</v>
      </c>
      <c r="L37" s="30"/>
    </row>
    <row r="38" spans="6:12" ht="16.5" thickTop="1" thickBot="1" x14ac:dyDescent="0.3">
      <c r="F38" s="16">
        <v>28</v>
      </c>
      <c r="G38" s="31" t="s">
        <v>42</v>
      </c>
      <c r="H38" s="32"/>
      <c r="I38" s="31" t="s">
        <v>142</v>
      </c>
      <c r="J38" s="32"/>
      <c r="K38" s="29">
        <v>41718</v>
      </c>
      <c r="L38" s="30"/>
    </row>
    <row r="39" spans="6:12" ht="16.5" thickTop="1" thickBot="1" x14ac:dyDescent="0.3">
      <c r="F39" s="16">
        <v>29</v>
      </c>
      <c r="G39" s="31" t="s">
        <v>43</v>
      </c>
      <c r="H39" s="32"/>
      <c r="I39" s="31" t="s">
        <v>143</v>
      </c>
      <c r="J39" s="32"/>
      <c r="K39" s="29">
        <v>41719</v>
      </c>
      <c r="L39" s="30"/>
    </row>
    <row r="40" spans="6:12" ht="16.5" thickTop="1" thickBot="1" x14ac:dyDescent="0.3">
      <c r="F40" s="16">
        <v>30</v>
      </c>
      <c r="G40" s="31" t="s">
        <v>44</v>
      </c>
      <c r="H40" s="32"/>
      <c r="I40" s="31" t="s">
        <v>144</v>
      </c>
      <c r="J40" s="32"/>
      <c r="K40" s="29">
        <v>41720</v>
      </c>
      <c r="L40" s="30"/>
    </row>
    <row r="41" spans="6:12" ht="16.5" thickTop="1" thickBot="1" x14ac:dyDescent="0.3">
      <c r="F41" s="16">
        <v>31</v>
      </c>
      <c r="G41" s="31" t="s">
        <v>45</v>
      </c>
      <c r="H41" s="32"/>
      <c r="I41" s="31" t="s">
        <v>145</v>
      </c>
      <c r="J41" s="32"/>
      <c r="K41" s="29">
        <v>41721</v>
      </c>
      <c r="L41" s="30"/>
    </row>
    <row r="42" spans="6:12" ht="16.5" thickTop="1" thickBot="1" x14ac:dyDescent="0.3">
      <c r="F42" s="16">
        <v>32</v>
      </c>
      <c r="G42" s="31" t="s">
        <v>46</v>
      </c>
      <c r="H42" s="32"/>
      <c r="I42" s="31" t="s">
        <v>146</v>
      </c>
      <c r="J42" s="32"/>
      <c r="K42" s="29">
        <v>41722</v>
      </c>
      <c r="L42" s="30"/>
    </row>
    <row r="43" spans="6:12" ht="16.5" thickTop="1" thickBot="1" x14ac:dyDescent="0.3">
      <c r="F43" s="16">
        <v>33</v>
      </c>
      <c r="G43" s="31" t="s">
        <v>47</v>
      </c>
      <c r="H43" s="32"/>
      <c r="I43" s="31" t="s">
        <v>147</v>
      </c>
      <c r="J43" s="32"/>
      <c r="K43" s="29">
        <v>41723</v>
      </c>
      <c r="L43" s="30"/>
    </row>
    <row r="44" spans="6:12" ht="16.5" thickTop="1" thickBot="1" x14ac:dyDescent="0.3">
      <c r="F44" s="16">
        <v>34</v>
      </c>
      <c r="G44" s="31" t="s">
        <v>48</v>
      </c>
      <c r="H44" s="32"/>
      <c r="I44" s="31" t="s">
        <v>148</v>
      </c>
      <c r="J44" s="32"/>
      <c r="K44" s="29">
        <v>41724</v>
      </c>
      <c r="L44" s="30"/>
    </row>
    <row r="45" spans="6:12" ht="16.5" thickTop="1" thickBot="1" x14ac:dyDescent="0.3">
      <c r="F45" s="16">
        <v>35</v>
      </c>
      <c r="G45" s="31" t="s">
        <v>49</v>
      </c>
      <c r="H45" s="32"/>
      <c r="I45" s="31" t="s">
        <v>149</v>
      </c>
      <c r="J45" s="32"/>
      <c r="K45" s="29">
        <v>41725</v>
      </c>
      <c r="L45" s="30"/>
    </row>
    <row r="46" spans="6:12" ht="16.5" thickTop="1" thickBot="1" x14ac:dyDescent="0.3">
      <c r="F46" s="16">
        <v>36</v>
      </c>
      <c r="G46" s="31" t="s">
        <v>50</v>
      </c>
      <c r="H46" s="32"/>
      <c r="I46" s="31" t="s">
        <v>150</v>
      </c>
      <c r="J46" s="32"/>
      <c r="K46" s="29">
        <v>41726</v>
      </c>
      <c r="L46" s="30"/>
    </row>
    <row r="47" spans="6:12" ht="16.5" thickTop="1" thickBot="1" x14ac:dyDescent="0.3">
      <c r="F47" s="16">
        <v>37</v>
      </c>
      <c r="G47" s="31" t="s">
        <v>51</v>
      </c>
      <c r="H47" s="32"/>
      <c r="I47" s="31" t="s">
        <v>151</v>
      </c>
      <c r="J47" s="32"/>
      <c r="K47" s="29">
        <v>41727</v>
      </c>
      <c r="L47" s="30"/>
    </row>
    <row r="48" spans="6:12" ht="16.5" thickTop="1" thickBot="1" x14ac:dyDescent="0.3">
      <c r="F48" s="16">
        <v>38</v>
      </c>
      <c r="G48" s="31" t="s">
        <v>52</v>
      </c>
      <c r="H48" s="32"/>
      <c r="I48" s="31" t="s">
        <v>152</v>
      </c>
      <c r="J48" s="32"/>
      <c r="K48" s="29">
        <v>41728</v>
      </c>
      <c r="L48" s="30"/>
    </row>
    <row r="49" spans="6:12" ht="16.5" thickTop="1" thickBot="1" x14ac:dyDescent="0.3">
      <c r="F49" s="16">
        <v>39</v>
      </c>
      <c r="G49" s="31" t="s">
        <v>53</v>
      </c>
      <c r="H49" s="32"/>
      <c r="I49" s="31" t="s">
        <v>153</v>
      </c>
      <c r="J49" s="32"/>
      <c r="K49" s="29">
        <v>41729</v>
      </c>
      <c r="L49" s="30"/>
    </row>
    <row r="50" spans="6:12" ht="16.5" thickTop="1" thickBot="1" x14ac:dyDescent="0.3">
      <c r="F50" s="16">
        <v>40</v>
      </c>
      <c r="G50" s="31" t="s">
        <v>54</v>
      </c>
      <c r="H50" s="32"/>
      <c r="I50" s="31" t="s">
        <v>154</v>
      </c>
      <c r="J50" s="32"/>
      <c r="K50" s="29">
        <v>41730</v>
      </c>
      <c r="L50" s="30"/>
    </row>
    <row r="51" spans="6:12" ht="16.5" thickTop="1" thickBot="1" x14ac:dyDescent="0.3">
      <c r="F51" s="16">
        <v>41</v>
      </c>
      <c r="G51" s="31" t="s">
        <v>55</v>
      </c>
      <c r="H51" s="32"/>
      <c r="I51" s="31" t="s">
        <v>155</v>
      </c>
      <c r="J51" s="32"/>
      <c r="K51" s="29">
        <v>41731</v>
      </c>
      <c r="L51" s="30"/>
    </row>
    <row r="52" spans="6:12" ht="16.5" thickTop="1" thickBot="1" x14ac:dyDescent="0.3">
      <c r="F52" s="16">
        <v>42</v>
      </c>
      <c r="G52" s="31" t="s">
        <v>56</v>
      </c>
      <c r="H52" s="32"/>
      <c r="I52" s="31" t="s">
        <v>156</v>
      </c>
      <c r="J52" s="32"/>
      <c r="K52" s="29">
        <v>41732</v>
      </c>
      <c r="L52" s="30"/>
    </row>
    <row r="53" spans="6:12" ht="16.5" thickTop="1" thickBot="1" x14ac:dyDescent="0.3">
      <c r="F53" s="16">
        <v>43</v>
      </c>
      <c r="G53" s="31" t="s">
        <v>57</v>
      </c>
      <c r="H53" s="32"/>
      <c r="I53" s="31" t="s">
        <v>157</v>
      </c>
      <c r="J53" s="32"/>
      <c r="K53" s="29">
        <v>41733</v>
      </c>
      <c r="L53" s="30"/>
    </row>
    <row r="54" spans="6:12" ht="16.5" thickTop="1" thickBot="1" x14ac:dyDescent="0.3">
      <c r="F54" s="16">
        <v>44</v>
      </c>
      <c r="G54" s="31" t="s">
        <v>58</v>
      </c>
      <c r="H54" s="32"/>
      <c r="I54" s="31" t="s">
        <v>158</v>
      </c>
      <c r="J54" s="32"/>
      <c r="K54" s="29">
        <v>41734</v>
      </c>
      <c r="L54" s="30"/>
    </row>
    <row r="55" spans="6:12" ht="16.5" thickTop="1" thickBot="1" x14ac:dyDescent="0.3">
      <c r="F55" s="16">
        <v>45</v>
      </c>
      <c r="G55" s="31" t="s">
        <v>59</v>
      </c>
      <c r="H55" s="32"/>
      <c r="I55" s="31" t="s">
        <v>159</v>
      </c>
      <c r="J55" s="32"/>
      <c r="K55" s="29">
        <v>41735</v>
      </c>
      <c r="L55" s="30"/>
    </row>
    <row r="56" spans="6:12" ht="16.5" thickTop="1" thickBot="1" x14ac:dyDescent="0.3">
      <c r="F56" s="16">
        <v>46</v>
      </c>
      <c r="G56" s="31" t="s">
        <v>60</v>
      </c>
      <c r="H56" s="32"/>
      <c r="I56" s="31" t="s">
        <v>160</v>
      </c>
      <c r="J56" s="32"/>
      <c r="K56" s="29">
        <v>41736</v>
      </c>
      <c r="L56" s="30"/>
    </row>
    <row r="57" spans="6:12" ht="16.5" thickTop="1" thickBot="1" x14ac:dyDescent="0.3">
      <c r="F57" s="16">
        <v>47</v>
      </c>
      <c r="G57" s="31" t="s">
        <v>61</v>
      </c>
      <c r="H57" s="32"/>
      <c r="I57" s="31" t="s">
        <v>161</v>
      </c>
      <c r="J57" s="32"/>
      <c r="K57" s="29">
        <v>41737</v>
      </c>
      <c r="L57" s="30"/>
    </row>
    <row r="58" spans="6:12" ht="16.5" thickTop="1" thickBot="1" x14ac:dyDescent="0.3">
      <c r="F58" s="16">
        <v>48</v>
      </c>
      <c r="G58" s="31" t="s">
        <v>62</v>
      </c>
      <c r="H58" s="32"/>
      <c r="I58" s="31" t="s">
        <v>162</v>
      </c>
      <c r="J58" s="32"/>
      <c r="K58" s="29">
        <v>41738</v>
      </c>
      <c r="L58" s="30"/>
    </row>
    <row r="59" spans="6:12" ht="16.5" thickTop="1" thickBot="1" x14ac:dyDescent="0.3">
      <c r="F59" s="16">
        <v>49</v>
      </c>
      <c r="G59" s="31" t="s">
        <v>63</v>
      </c>
      <c r="H59" s="32"/>
      <c r="I59" s="31" t="s">
        <v>163</v>
      </c>
      <c r="J59" s="32"/>
      <c r="K59" s="29">
        <v>41739</v>
      </c>
      <c r="L59" s="30"/>
    </row>
    <row r="60" spans="6:12" ht="16.5" thickTop="1" thickBot="1" x14ac:dyDescent="0.3">
      <c r="F60" s="16">
        <v>50</v>
      </c>
      <c r="G60" s="31" t="s">
        <v>64</v>
      </c>
      <c r="H60" s="32"/>
      <c r="I60" s="31" t="s">
        <v>164</v>
      </c>
      <c r="J60" s="32"/>
      <c r="K60" s="29">
        <v>41740</v>
      </c>
      <c r="L60" s="30"/>
    </row>
    <row r="61" spans="6:12" ht="16.5" thickTop="1" thickBot="1" x14ac:dyDescent="0.3">
      <c r="F61" s="16">
        <v>51</v>
      </c>
      <c r="G61" s="31" t="s">
        <v>65</v>
      </c>
      <c r="H61" s="32"/>
      <c r="I61" s="31" t="s">
        <v>165</v>
      </c>
      <c r="J61" s="32"/>
      <c r="K61" s="29">
        <v>41741</v>
      </c>
      <c r="L61" s="30"/>
    </row>
    <row r="62" spans="6:12" ht="16.5" thickTop="1" thickBot="1" x14ac:dyDescent="0.3">
      <c r="F62" s="16">
        <v>52</v>
      </c>
      <c r="G62" s="31" t="s">
        <v>66</v>
      </c>
      <c r="H62" s="32"/>
      <c r="I62" s="31" t="s">
        <v>166</v>
      </c>
      <c r="J62" s="32"/>
      <c r="K62" s="29">
        <v>41742</v>
      </c>
      <c r="L62" s="30"/>
    </row>
    <row r="63" spans="6:12" ht="16.5" thickTop="1" thickBot="1" x14ac:dyDescent="0.3">
      <c r="F63" s="16">
        <v>53</v>
      </c>
      <c r="G63" s="31" t="s">
        <v>67</v>
      </c>
      <c r="H63" s="32"/>
      <c r="I63" s="31" t="s">
        <v>167</v>
      </c>
      <c r="J63" s="32"/>
      <c r="K63" s="29">
        <v>41743</v>
      </c>
      <c r="L63" s="30"/>
    </row>
    <row r="64" spans="6:12" ht="16.5" thickTop="1" thickBot="1" x14ac:dyDescent="0.3">
      <c r="F64" s="16">
        <v>54</v>
      </c>
      <c r="G64" s="31" t="s">
        <v>68</v>
      </c>
      <c r="H64" s="32"/>
      <c r="I64" s="31" t="s">
        <v>168</v>
      </c>
      <c r="J64" s="32"/>
      <c r="K64" s="29">
        <v>41744</v>
      </c>
      <c r="L64" s="30"/>
    </row>
    <row r="65" spans="6:12" ht="16.5" thickTop="1" thickBot="1" x14ac:dyDescent="0.3">
      <c r="F65" s="16">
        <v>55</v>
      </c>
      <c r="G65" s="31" t="s">
        <v>69</v>
      </c>
      <c r="H65" s="32"/>
      <c r="I65" s="31" t="s">
        <v>169</v>
      </c>
      <c r="J65" s="32"/>
      <c r="K65" s="29">
        <v>41745</v>
      </c>
      <c r="L65" s="30"/>
    </row>
    <row r="66" spans="6:12" ht="16.5" thickTop="1" thickBot="1" x14ac:dyDescent="0.3">
      <c r="F66" s="16">
        <v>56</v>
      </c>
      <c r="G66" s="31" t="s">
        <v>70</v>
      </c>
      <c r="H66" s="32"/>
      <c r="I66" s="31" t="s">
        <v>170</v>
      </c>
      <c r="J66" s="32"/>
      <c r="K66" s="29">
        <v>41746</v>
      </c>
      <c r="L66" s="30"/>
    </row>
    <row r="67" spans="6:12" ht="16.5" thickTop="1" thickBot="1" x14ac:dyDescent="0.3">
      <c r="F67" s="16">
        <v>57</v>
      </c>
      <c r="G67" s="31" t="s">
        <v>71</v>
      </c>
      <c r="H67" s="32"/>
      <c r="I67" s="31" t="s">
        <v>171</v>
      </c>
      <c r="J67" s="32"/>
      <c r="K67" s="29">
        <v>41747</v>
      </c>
      <c r="L67" s="30"/>
    </row>
    <row r="68" spans="6:12" ht="16.5" thickTop="1" thickBot="1" x14ac:dyDescent="0.3">
      <c r="F68" s="16">
        <v>58</v>
      </c>
      <c r="G68" s="31" t="s">
        <v>72</v>
      </c>
      <c r="H68" s="32"/>
      <c r="I68" s="31" t="s">
        <v>172</v>
      </c>
      <c r="J68" s="32"/>
      <c r="K68" s="29">
        <v>41748</v>
      </c>
      <c r="L68" s="30"/>
    </row>
    <row r="69" spans="6:12" ht="16.5" thickTop="1" thickBot="1" x14ac:dyDescent="0.3">
      <c r="F69" s="16">
        <v>59</v>
      </c>
      <c r="G69" s="31" t="s">
        <v>73</v>
      </c>
      <c r="H69" s="32"/>
      <c r="I69" s="31" t="s">
        <v>173</v>
      </c>
      <c r="J69" s="32"/>
      <c r="K69" s="29">
        <v>41749</v>
      </c>
      <c r="L69" s="30"/>
    </row>
    <row r="70" spans="6:12" ht="16.5" thickTop="1" thickBot="1" x14ac:dyDescent="0.3">
      <c r="F70" s="16">
        <v>60</v>
      </c>
      <c r="G70" s="31" t="s">
        <v>74</v>
      </c>
      <c r="H70" s="32"/>
      <c r="I70" s="31" t="s">
        <v>174</v>
      </c>
      <c r="J70" s="32"/>
      <c r="K70" s="29">
        <v>41750</v>
      </c>
      <c r="L70" s="30"/>
    </row>
    <row r="71" spans="6:12" ht="16.5" thickTop="1" thickBot="1" x14ac:dyDescent="0.3">
      <c r="F71" s="16">
        <v>61</v>
      </c>
      <c r="G71" s="31" t="s">
        <v>75</v>
      </c>
      <c r="H71" s="32"/>
      <c r="I71" s="31" t="s">
        <v>175</v>
      </c>
      <c r="J71" s="32"/>
      <c r="K71" s="29">
        <v>41751</v>
      </c>
      <c r="L71" s="30"/>
    </row>
    <row r="72" spans="6:12" ht="16.5" thickTop="1" thickBot="1" x14ac:dyDescent="0.3">
      <c r="F72" s="16">
        <v>62</v>
      </c>
      <c r="G72" s="31" t="s">
        <v>76</v>
      </c>
      <c r="H72" s="32"/>
      <c r="I72" s="31" t="s">
        <v>176</v>
      </c>
      <c r="J72" s="32"/>
      <c r="K72" s="29">
        <v>41752</v>
      </c>
      <c r="L72" s="30"/>
    </row>
    <row r="73" spans="6:12" ht="16.5" thickTop="1" thickBot="1" x14ac:dyDescent="0.3">
      <c r="F73" s="16">
        <v>63</v>
      </c>
      <c r="G73" s="31" t="s">
        <v>77</v>
      </c>
      <c r="H73" s="32"/>
      <c r="I73" s="31" t="s">
        <v>177</v>
      </c>
      <c r="J73" s="32"/>
      <c r="K73" s="29">
        <v>41753</v>
      </c>
      <c r="L73" s="30"/>
    </row>
    <row r="74" spans="6:12" ht="16.5" thickTop="1" thickBot="1" x14ac:dyDescent="0.3">
      <c r="F74" s="16">
        <v>64</v>
      </c>
      <c r="G74" s="31" t="s">
        <v>78</v>
      </c>
      <c r="H74" s="32"/>
      <c r="I74" s="31" t="s">
        <v>178</v>
      </c>
      <c r="J74" s="32"/>
      <c r="K74" s="29">
        <v>41754</v>
      </c>
      <c r="L74" s="30"/>
    </row>
    <row r="75" spans="6:12" ht="16.5" thickTop="1" thickBot="1" x14ac:dyDescent="0.3">
      <c r="F75" s="16">
        <v>65</v>
      </c>
      <c r="G75" s="31" t="s">
        <v>79</v>
      </c>
      <c r="H75" s="32"/>
      <c r="I75" s="31" t="s">
        <v>179</v>
      </c>
      <c r="J75" s="32"/>
      <c r="K75" s="29">
        <v>41755</v>
      </c>
      <c r="L75" s="30"/>
    </row>
    <row r="76" spans="6:12" ht="16.5" thickTop="1" thickBot="1" x14ac:dyDescent="0.3">
      <c r="F76" s="16">
        <v>66</v>
      </c>
      <c r="G76" s="31" t="s">
        <v>80</v>
      </c>
      <c r="H76" s="32"/>
      <c r="I76" s="31" t="s">
        <v>180</v>
      </c>
      <c r="J76" s="32"/>
      <c r="K76" s="29">
        <v>41756</v>
      </c>
      <c r="L76" s="30"/>
    </row>
    <row r="77" spans="6:12" ht="16.5" thickTop="1" thickBot="1" x14ac:dyDescent="0.3">
      <c r="F77" s="16">
        <v>67</v>
      </c>
      <c r="G77" s="31" t="s">
        <v>81</v>
      </c>
      <c r="H77" s="32"/>
      <c r="I77" s="31" t="s">
        <v>181</v>
      </c>
      <c r="J77" s="32"/>
      <c r="K77" s="29">
        <v>41757</v>
      </c>
      <c r="L77" s="30"/>
    </row>
    <row r="78" spans="6:12" ht="16.5" thickTop="1" thickBot="1" x14ac:dyDescent="0.3">
      <c r="F78" s="16">
        <v>68</v>
      </c>
      <c r="G78" s="31" t="s">
        <v>82</v>
      </c>
      <c r="H78" s="32"/>
      <c r="I78" s="31" t="s">
        <v>182</v>
      </c>
      <c r="J78" s="32"/>
      <c r="K78" s="29">
        <v>41758</v>
      </c>
      <c r="L78" s="30"/>
    </row>
    <row r="79" spans="6:12" ht="16.5" thickTop="1" thickBot="1" x14ac:dyDescent="0.3">
      <c r="F79" s="16">
        <v>69</v>
      </c>
      <c r="G79" s="31" t="s">
        <v>83</v>
      </c>
      <c r="H79" s="32"/>
      <c r="I79" s="31" t="s">
        <v>183</v>
      </c>
      <c r="J79" s="32"/>
      <c r="K79" s="29">
        <v>41759</v>
      </c>
      <c r="L79" s="30"/>
    </row>
    <row r="80" spans="6:12" ht="16.5" thickTop="1" thickBot="1" x14ac:dyDescent="0.3">
      <c r="F80" s="16">
        <v>70</v>
      </c>
      <c r="G80" s="31" t="s">
        <v>84</v>
      </c>
      <c r="H80" s="32"/>
      <c r="I80" s="31" t="s">
        <v>184</v>
      </c>
      <c r="J80" s="32"/>
      <c r="K80" s="29">
        <v>41760</v>
      </c>
      <c r="L80" s="30"/>
    </row>
    <row r="81" spans="6:12" ht="16.5" thickTop="1" thickBot="1" x14ac:dyDescent="0.3">
      <c r="F81" s="16">
        <v>71</v>
      </c>
      <c r="G81" s="31" t="s">
        <v>85</v>
      </c>
      <c r="H81" s="32"/>
      <c r="I81" s="31" t="s">
        <v>185</v>
      </c>
      <c r="J81" s="32"/>
      <c r="K81" s="29">
        <v>41761</v>
      </c>
      <c r="L81" s="30"/>
    </row>
    <row r="82" spans="6:12" ht="16.5" thickTop="1" thickBot="1" x14ac:dyDescent="0.3">
      <c r="F82" s="16">
        <v>72</v>
      </c>
      <c r="G82" s="31" t="s">
        <v>86</v>
      </c>
      <c r="H82" s="32"/>
      <c r="I82" s="31" t="s">
        <v>186</v>
      </c>
      <c r="J82" s="32"/>
      <c r="K82" s="29">
        <v>41762</v>
      </c>
      <c r="L82" s="30"/>
    </row>
    <row r="83" spans="6:12" ht="16.5" thickTop="1" thickBot="1" x14ac:dyDescent="0.3">
      <c r="F83" s="16">
        <v>73</v>
      </c>
      <c r="G83" s="31" t="s">
        <v>87</v>
      </c>
      <c r="H83" s="32"/>
      <c r="I83" s="31" t="s">
        <v>187</v>
      </c>
      <c r="J83" s="32"/>
      <c r="K83" s="29">
        <v>41763</v>
      </c>
      <c r="L83" s="30"/>
    </row>
    <row r="84" spans="6:12" ht="16.5" thickTop="1" thickBot="1" x14ac:dyDescent="0.3">
      <c r="F84" s="16">
        <v>74</v>
      </c>
      <c r="G84" s="31" t="s">
        <v>88</v>
      </c>
      <c r="H84" s="32"/>
      <c r="I84" s="31" t="s">
        <v>188</v>
      </c>
      <c r="J84" s="32"/>
      <c r="K84" s="29">
        <v>41764</v>
      </c>
      <c r="L84" s="30"/>
    </row>
    <row r="85" spans="6:12" ht="16.5" thickTop="1" thickBot="1" x14ac:dyDescent="0.3">
      <c r="F85" s="16">
        <v>75</v>
      </c>
      <c r="G85" s="31" t="s">
        <v>89</v>
      </c>
      <c r="H85" s="32"/>
      <c r="I85" s="31" t="s">
        <v>189</v>
      </c>
      <c r="J85" s="32"/>
      <c r="K85" s="29">
        <v>41765</v>
      </c>
      <c r="L85" s="30"/>
    </row>
    <row r="86" spans="6:12" ht="16.5" thickTop="1" thickBot="1" x14ac:dyDescent="0.3">
      <c r="F86" s="16">
        <v>76</v>
      </c>
      <c r="G86" s="31" t="s">
        <v>90</v>
      </c>
      <c r="H86" s="32"/>
      <c r="I86" s="31" t="s">
        <v>190</v>
      </c>
      <c r="J86" s="32"/>
      <c r="K86" s="29">
        <v>41766</v>
      </c>
      <c r="L86" s="30"/>
    </row>
    <row r="87" spans="6:12" ht="16.5" thickTop="1" thickBot="1" x14ac:dyDescent="0.3">
      <c r="F87" s="16">
        <v>77</v>
      </c>
      <c r="G87" s="31" t="s">
        <v>91</v>
      </c>
      <c r="H87" s="32"/>
      <c r="I87" s="31" t="s">
        <v>191</v>
      </c>
      <c r="J87" s="32"/>
      <c r="K87" s="29">
        <v>41767</v>
      </c>
      <c r="L87" s="30"/>
    </row>
    <row r="88" spans="6:12" ht="16.5" thickTop="1" thickBot="1" x14ac:dyDescent="0.3">
      <c r="F88" s="16">
        <v>78</v>
      </c>
      <c r="G88" s="31" t="s">
        <v>92</v>
      </c>
      <c r="H88" s="32"/>
      <c r="I88" s="31" t="s">
        <v>192</v>
      </c>
      <c r="J88" s="32"/>
      <c r="K88" s="29">
        <v>41768</v>
      </c>
      <c r="L88" s="30"/>
    </row>
    <row r="89" spans="6:12" ht="16.5" thickTop="1" thickBot="1" x14ac:dyDescent="0.3">
      <c r="F89" s="16">
        <v>79</v>
      </c>
      <c r="G89" s="31" t="s">
        <v>93</v>
      </c>
      <c r="H89" s="32"/>
      <c r="I89" s="31" t="s">
        <v>193</v>
      </c>
      <c r="J89" s="32"/>
      <c r="K89" s="29">
        <v>41769</v>
      </c>
      <c r="L89" s="30"/>
    </row>
    <row r="90" spans="6:12" ht="16.5" thickTop="1" thickBot="1" x14ac:dyDescent="0.3">
      <c r="F90" s="16">
        <v>80</v>
      </c>
      <c r="G90" s="31" t="s">
        <v>94</v>
      </c>
      <c r="H90" s="32"/>
      <c r="I90" s="31" t="s">
        <v>194</v>
      </c>
      <c r="J90" s="32"/>
      <c r="K90" s="29">
        <v>41770</v>
      </c>
      <c r="L90" s="30"/>
    </row>
    <row r="91" spans="6:12" ht="16.5" thickTop="1" thickBot="1" x14ac:dyDescent="0.3">
      <c r="F91" s="16">
        <v>81</v>
      </c>
      <c r="G91" s="31" t="s">
        <v>95</v>
      </c>
      <c r="H91" s="32"/>
      <c r="I91" s="31" t="s">
        <v>195</v>
      </c>
      <c r="J91" s="32"/>
      <c r="K91" s="29">
        <v>41771</v>
      </c>
      <c r="L91" s="30"/>
    </row>
    <row r="92" spans="6:12" ht="16.5" thickTop="1" thickBot="1" x14ac:dyDescent="0.3">
      <c r="F92" s="16">
        <v>82</v>
      </c>
      <c r="G92" s="31" t="s">
        <v>96</v>
      </c>
      <c r="H92" s="32"/>
      <c r="I92" s="31" t="s">
        <v>196</v>
      </c>
      <c r="J92" s="32"/>
      <c r="K92" s="29">
        <v>41772</v>
      </c>
      <c r="L92" s="30"/>
    </row>
    <row r="93" spans="6:12" ht="16.5" thickTop="1" thickBot="1" x14ac:dyDescent="0.3">
      <c r="F93" s="16">
        <v>83</v>
      </c>
      <c r="G93" s="31" t="s">
        <v>97</v>
      </c>
      <c r="H93" s="32"/>
      <c r="I93" s="31" t="s">
        <v>197</v>
      </c>
      <c r="J93" s="32"/>
      <c r="K93" s="29">
        <v>41773</v>
      </c>
      <c r="L93" s="30"/>
    </row>
    <row r="94" spans="6:12" ht="16.5" thickTop="1" thickBot="1" x14ac:dyDescent="0.3">
      <c r="F94" s="16">
        <v>84</v>
      </c>
      <c r="G94" s="31" t="s">
        <v>98</v>
      </c>
      <c r="H94" s="32"/>
      <c r="I94" s="31" t="s">
        <v>198</v>
      </c>
      <c r="J94" s="32"/>
      <c r="K94" s="29">
        <v>41774</v>
      </c>
      <c r="L94" s="30"/>
    </row>
    <row r="95" spans="6:12" ht="16.5" thickTop="1" thickBot="1" x14ac:dyDescent="0.3">
      <c r="F95" s="16">
        <v>85</v>
      </c>
      <c r="G95" s="31" t="s">
        <v>99</v>
      </c>
      <c r="H95" s="32"/>
      <c r="I95" s="31" t="s">
        <v>199</v>
      </c>
      <c r="J95" s="32"/>
      <c r="K95" s="29">
        <v>41775</v>
      </c>
      <c r="L95" s="30"/>
    </row>
    <row r="96" spans="6:12" ht="16.5" thickTop="1" thickBot="1" x14ac:dyDescent="0.3">
      <c r="F96" s="16">
        <v>86</v>
      </c>
      <c r="G96" s="31" t="s">
        <v>100</v>
      </c>
      <c r="H96" s="32"/>
      <c r="I96" s="31" t="s">
        <v>200</v>
      </c>
      <c r="J96" s="32"/>
      <c r="K96" s="29">
        <v>41776</v>
      </c>
      <c r="L96" s="30"/>
    </row>
    <row r="97" spans="6:12" ht="16.5" thickTop="1" thickBot="1" x14ac:dyDescent="0.3">
      <c r="F97" s="16">
        <v>87</v>
      </c>
      <c r="G97" s="31" t="s">
        <v>101</v>
      </c>
      <c r="H97" s="32"/>
      <c r="I97" s="31" t="s">
        <v>201</v>
      </c>
      <c r="J97" s="32"/>
      <c r="K97" s="29">
        <v>41777</v>
      </c>
      <c r="L97" s="30"/>
    </row>
    <row r="98" spans="6:12" ht="16.5" thickTop="1" thickBot="1" x14ac:dyDescent="0.3">
      <c r="F98" s="16">
        <v>88</v>
      </c>
      <c r="G98" s="31" t="s">
        <v>102</v>
      </c>
      <c r="H98" s="32"/>
      <c r="I98" s="31" t="s">
        <v>202</v>
      </c>
      <c r="J98" s="32"/>
      <c r="K98" s="29">
        <v>41778</v>
      </c>
      <c r="L98" s="30"/>
    </row>
    <row r="99" spans="6:12" ht="16.5" thickTop="1" thickBot="1" x14ac:dyDescent="0.3">
      <c r="F99" s="16">
        <v>89</v>
      </c>
      <c r="G99" s="31" t="s">
        <v>103</v>
      </c>
      <c r="H99" s="32"/>
      <c r="I99" s="31" t="s">
        <v>203</v>
      </c>
      <c r="J99" s="32"/>
      <c r="K99" s="29">
        <v>41779</v>
      </c>
      <c r="L99" s="30"/>
    </row>
    <row r="100" spans="6:12" ht="16.5" thickTop="1" thickBot="1" x14ac:dyDescent="0.3">
      <c r="F100" s="16">
        <v>90</v>
      </c>
      <c r="G100" s="31" t="s">
        <v>104</v>
      </c>
      <c r="H100" s="32"/>
      <c r="I100" s="31" t="s">
        <v>204</v>
      </c>
      <c r="J100" s="32"/>
      <c r="K100" s="29">
        <v>41780</v>
      </c>
      <c r="L100" s="30"/>
    </row>
    <row r="101" spans="6:12" ht="16.5" thickTop="1" thickBot="1" x14ac:dyDescent="0.3">
      <c r="F101" s="16">
        <v>91</v>
      </c>
      <c r="G101" s="31" t="s">
        <v>105</v>
      </c>
      <c r="H101" s="32"/>
      <c r="I101" s="31" t="s">
        <v>205</v>
      </c>
      <c r="J101" s="32"/>
      <c r="K101" s="29">
        <v>41781</v>
      </c>
      <c r="L101" s="30"/>
    </row>
    <row r="102" spans="6:12" ht="16.5" thickTop="1" thickBot="1" x14ac:dyDescent="0.3">
      <c r="F102" s="16">
        <v>92</v>
      </c>
      <c r="G102" s="31" t="s">
        <v>106</v>
      </c>
      <c r="H102" s="32"/>
      <c r="I102" s="31" t="s">
        <v>206</v>
      </c>
      <c r="J102" s="32"/>
      <c r="K102" s="29">
        <v>41782</v>
      </c>
      <c r="L102" s="30"/>
    </row>
    <row r="103" spans="6:12" ht="16.5" thickTop="1" thickBot="1" x14ac:dyDescent="0.3">
      <c r="F103" s="16">
        <v>93</v>
      </c>
      <c r="G103" s="31" t="s">
        <v>107</v>
      </c>
      <c r="H103" s="32"/>
      <c r="I103" s="31" t="s">
        <v>207</v>
      </c>
      <c r="J103" s="32"/>
      <c r="K103" s="29">
        <v>41783</v>
      </c>
      <c r="L103" s="30"/>
    </row>
    <row r="104" spans="6:12" ht="16.5" thickTop="1" thickBot="1" x14ac:dyDescent="0.3">
      <c r="F104" s="16">
        <v>94</v>
      </c>
      <c r="G104" s="31" t="s">
        <v>108</v>
      </c>
      <c r="H104" s="32"/>
      <c r="I104" s="31" t="s">
        <v>208</v>
      </c>
      <c r="J104" s="32"/>
      <c r="K104" s="29">
        <v>41784</v>
      </c>
      <c r="L104" s="30"/>
    </row>
    <row r="105" spans="6:12" ht="16.5" thickTop="1" thickBot="1" x14ac:dyDescent="0.3">
      <c r="F105" s="16">
        <v>95</v>
      </c>
      <c r="G105" s="31" t="s">
        <v>109</v>
      </c>
      <c r="H105" s="32"/>
      <c r="I105" s="31" t="s">
        <v>209</v>
      </c>
      <c r="J105" s="32"/>
      <c r="K105" s="29">
        <v>41785</v>
      </c>
      <c r="L105" s="30"/>
    </row>
    <row r="106" spans="6:12" ht="16.5" thickTop="1" thickBot="1" x14ac:dyDescent="0.3">
      <c r="F106" s="16">
        <v>96</v>
      </c>
      <c r="G106" s="31" t="s">
        <v>110</v>
      </c>
      <c r="H106" s="32"/>
      <c r="I106" s="31" t="s">
        <v>210</v>
      </c>
      <c r="J106" s="32"/>
      <c r="K106" s="29">
        <v>41786</v>
      </c>
      <c r="L106" s="30"/>
    </row>
    <row r="107" spans="6:12" ht="16.5" thickTop="1" thickBot="1" x14ac:dyDescent="0.3">
      <c r="F107" s="16">
        <v>97</v>
      </c>
      <c r="G107" s="31" t="s">
        <v>111</v>
      </c>
      <c r="H107" s="32"/>
      <c r="I107" s="31" t="s">
        <v>211</v>
      </c>
      <c r="J107" s="32"/>
      <c r="K107" s="29">
        <v>41787</v>
      </c>
      <c r="L107" s="30"/>
    </row>
    <row r="108" spans="6:12" ht="16.5" thickTop="1" thickBot="1" x14ac:dyDescent="0.3">
      <c r="F108" s="16">
        <v>98</v>
      </c>
      <c r="G108" s="31" t="s">
        <v>112</v>
      </c>
      <c r="H108" s="32"/>
      <c r="I108" s="31" t="s">
        <v>212</v>
      </c>
      <c r="J108" s="32"/>
      <c r="K108" s="29">
        <v>41788</v>
      </c>
      <c r="L108" s="30"/>
    </row>
    <row r="109" spans="6:12" ht="16.5" thickTop="1" thickBot="1" x14ac:dyDescent="0.3">
      <c r="F109" s="16">
        <v>99</v>
      </c>
      <c r="G109" s="31" t="s">
        <v>113</v>
      </c>
      <c r="H109" s="32"/>
      <c r="I109" s="31" t="s">
        <v>213</v>
      </c>
      <c r="J109" s="32"/>
      <c r="K109" s="29">
        <v>41789</v>
      </c>
      <c r="L109" s="30"/>
    </row>
    <row r="110" spans="6:12" ht="16.5" thickTop="1" thickBot="1" x14ac:dyDescent="0.3">
      <c r="F110" s="16">
        <v>100</v>
      </c>
      <c r="G110" s="31" t="s">
        <v>114</v>
      </c>
      <c r="H110" s="32"/>
      <c r="I110" s="31" t="s">
        <v>214</v>
      </c>
      <c r="J110" s="32"/>
      <c r="K110" s="29">
        <v>41790</v>
      </c>
      <c r="L110" s="30"/>
    </row>
    <row r="111" spans="6:12" ht="15.75" thickTop="1" x14ac:dyDescent="0.25"/>
  </sheetData>
  <mergeCells count="308">
    <mergeCell ref="G2:H2"/>
    <mergeCell ref="H6:J7"/>
    <mergeCell ref="K2:L2"/>
    <mergeCell ref="K3:L3"/>
    <mergeCell ref="G3:H3"/>
    <mergeCell ref="K11:L11"/>
    <mergeCell ref="K12:L12"/>
    <mergeCell ref="I11:J11"/>
    <mergeCell ref="I12:J12"/>
    <mergeCell ref="G10:H10"/>
    <mergeCell ref="I10:J10"/>
    <mergeCell ref="K10:L10"/>
    <mergeCell ref="G11:H11"/>
    <mergeCell ref="G12:H12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G28:H28"/>
    <mergeCell ref="G29:H29"/>
    <mergeCell ref="G30:H30"/>
    <mergeCell ref="G31:H31"/>
    <mergeCell ref="G32:H32"/>
    <mergeCell ref="G23:H23"/>
    <mergeCell ref="G24:H24"/>
    <mergeCell ref="G25:H25"/>
    <mergeCell ref="G26:H26"/>
    <mergeCell ref="G27:H27"/>
    <mergeCell ref="G38:H38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G48:H48"/>
    <mergeCell ref="G49:H49"/>
    <mergeCell ref="G50:H50"/>
    <mergeCell ref="G51:H51"/>
    <mergeCell ref="G52:H52"/>
    <mergeCell ref="G43:H43"/>
    <mergeCell ref="G44:H44"/>
    <mergeCell ref="G45:H45"/>
    <mergeCell ref="G46:H46"/>
    <mergeCell ref="G47:H47"/>
    <mergeCell ref="G58:H58"/>
    <mergeCell ref="G59:H59"/>
    <mergeCell ref="G60:H60"/>
    <mergeCell ref="G61:H61"/>
    <mergeCell ref="G62:H62"/>
    <mergeCell ref="G53:H53"/>
    <mergeCell ref="G54:H54"/>
    <mergeCell ref="G55:H55"/>
    <mergeCell ref="G56:H56"/>
    <mergeCell ref="G57:H57"/>
    <mergeCell ref="G68:H68"/>
    <mergeCell ref="G69:H69"/>
    <mergeCell ref="G70:H70"/>
    <mergeCell ref="G71:H71"/>
    <mergeCell ref="G72:H72"/>
    <mergeCell ref="G63:H63"/>
    <mergeCell ref="G64:H64"/>
    <mergeCell ref="G65:H65"/>
    <mergeCell ref="G66:H66"/>
    <mergeCell ref="G67:H67"/>
    <mergeCell ref="G78:H78"/>
    <mergeCell ref="G79:H79"/>
    <mergeCell ref="G80:H80"/>
    <mergeCell ref="G81:H81"/>
    <mergeCell ref="G82:H82"/>
    <mergeCell ref="G73:H73"/>
    <mergeCell ref="G74:H74"/>
    <mergeCell ref="G75:H75"/>
    <mergeCell ref="G76:H76"/>
    <mergeCell ref="G77:H77"/>
    <mergeCell ref="G88:H88"/>
    <mergeCell ref="G89:H89"/>
    <mergeCell ref="G90:H90"/>
    <mergeCell ref="G91:H91"/>
    <mergeCell ref="G92:H92"/>
    <mergeCell ref="G83:H83"/>
    <mergeCell ref="G84:H84"/>
    <mergeCell ref="G85:H85"/>
    <mergeCell ref="G86:H86"/>
    <mergeCell ref="G87:H87"/>
    <mergeCell ref="G106:H106"/>
    <mergeCell ref="G107:H107"/>
    <mergeCell ref="G98:H98"/>
    <mergeCell ref="G99:H99"/>
    <mergeCell ref="G100:H100"/>
    <mergeCell ref="G101:H101"/>
    <mergeCell ref="G102:H102"/>
    <mergeCell ref="G93:H93"/>
    <mergeCell ref="G94:H94"/>
    <mergeCell ref="G95:H95"/>
    <mergeCell ref="G96:H96"/>
    <mergeCell ref="G97:H97"/>
    <mergeCell ref="I26:J26"/>
    <mergeCell ref="I27:J27"/>
    <mergeCell ref="I28:J28"/>
    <mergeCell ref="I29:J29"/>
    <mergeCell ref="I30:J30"/>
    <mergeCell ref="G108:H108"/>
    <mergeCell ref="G109:H109"/>
    <mergeCell ref="G110:H110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G103:H103"/>
    <mergeCell ref="G104:H104"/>
    <mergeCell ref="G105:H105"/>
    <mergeCell ref="I36:J36"/>
    <mergeCell ref="I37:J37"/>
    <mergeCell ref="I38:J38"/>
    <mergeCell ref="I39:J39"/>
    <mergeCell ref="I40:J40"/>
    <mergeCell ref="I31:J31"/>
    <mergeCell ref="I32:J32"/>
    <mergeCell ref="I33:J33"/>
    <mergeCell ref="I34:J34"/>
    <mergeCell ref="I35:J35"/>
    <mergeCell ref="I46:J46"/>
    <mergeCell ref="I47:J47"/>
    <mergeCell ref="I48:J48"/>
    <mergeCell ref="I49:J49"/>
    <mergeCell ref="I50:J50"/>
    <mergeCell ref="I41:J41"/>
    <mergeCell ref="I42:J42"/>
    <mergeCell ref="I43:J43"/>
    <mergeCell ref="I44:J44"/>
    <mergeCell ref="I45:J45"/>
    <mergeCell ref="I56:J56"/>
    <mergeCell ref="I57:J57"/>
    <mergeCell ref="I58:J58"/>
    <mergeCell ref="I59:J59"/>
    <mergeCell ref="I60:J60"/>
    <mergeCell ref="I51:J51"/>
    <mergeCell ref="I52:J52"/>
    <mergeCell ref="I53:J53"/>
    <mergeCell ref="I54:J54"/>
    <mergeCell ref="I55:J55"/>
    <mergeCell ref="I66:J66"/>
    <mergeCell ref="I67:J67"/>
    <mergeCell ref="I68:J68"/>
    <mergeCell ref="I69:J69"/>
    <mergeCell ref="I70:J70"/>
    <mergeCell ref="I61:J61"/>
    <mergeCell ref="I62:J62"/>
    <mergeCell ref="I63:J63"/>
    <mergeCell ref="I64:J64"/>
    <mergeCell ref="I65:J65"/>
    <mergeCell ref="I76:J76"/>
    <mergeCell ref="I77:J77"/>
    <mergeCell ref="I78:J78"/>
    <mergeCell ref="I79:J79"/>
    <mergeCell ref="I80:J80"/>
    <mergeCell ref="I71:J71"/>
    <mergeCell ref="I72:J72"/>
    <mergeCell ref="I73:J73"/>
    <mergeCell ref="I74:J74"/>
    <mergeCell ref="I75:J75"/>
    <mergeCell ref="I110:J110"/>
    <mergeCell ref="I101:J101"/>
    <mergeCell ref="I102:J102"/>
    <mergeCell ref="I103:J103"/>
    <mergeCell ref="I104:J104"/>
    <mergeCell ref="I105:J105"/>
    <mergeCell ref="I96:J96"/>
    <mergeCell ref="I97:J97"/>
    <mergeCell ref="I98:J98"/>
    <mergeCell ref="I99:J99"/>
    <mergeCell ref="I100:J100"/>
    <mergeCell ref="K13:L13"/>
    <mergeCell ref="K14:L14"/>
    <mergeCell ref="K15:L15"/>
    <mergeCell ref="K16:L16"/>
    <mergeCell ref="K17:L17"/>
    <mergeCell ref="I106:J106"/>
    <mergeCell ref="I107:J107"/>
    <mergeCell ref="I108:J108"/>
    <mergeCell ref="I109:J109"/>
    <mergeCell ref="I91:J91"/>
    <mergeCell ref="I92:J92"/>
    <mergeCell ref="I93:J93"/>
    <mergeCell ref="I94:J94"/>
    <mergeCell ref="I95:J95"/>
    <mergeCell ref="I86:J86"/>
    <mergeCell ref="I87:J87"/>
    <mergeCell ref="I88:J88"/>
    <mergeCell ref="I89:J89"/>
    <mergeCell ref="I90:J90"/>
    <mergeCell ref="I81:J81"/>
    <mergeCell ref="I82:J82"/>
    <mergeCell ref="I83:J83"/>
    <mergeCell ref="I84:J84"/>
    <mergeCell ref="I85:J85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33:L33"/>
    <mergeCell ref="K34:L34"/>
    <mergeCell ref="K35:L35"/>
    <mergeCell ref="K36:L36"/>
    <mergeCell ref="K37:L37"/>
    <mergeCell ref="K28:L28"/>
    <mergeCell ref="K29:L29"/>
    <mergeCell ref="K30:L30"/>
    <mergeCell ref="K31:L31"/>
    <mergeCell ref="K32:L32"/>
    <mergeCell ref="K43:L43"/>
    <mergeCell ref="K44:L44"/>
    <mergeCell ref="K45:L45"/>
    <mergeCell ref="K46:L46"/>
    <mergeCell ref="K47:L47"/>
    <mergeCell ref="K38:L38"/>
    <mergeCell ref="K39:L39"/>
    <mergeCell ref="K40:L40"/>
    <mergeCell ref="K41:L41"/>
    <mergeCell ref="K42:L42"/>
    <mergeCell ref="K53:L53"/>
    <mergeCell ref="K54:L54"/>
    <mergeCell ref="K55:L55"/>
    <mergeCell ref="K56:L56"/>
    <mergeCell ref="K57:L57"/>
    <mergeCell ref="K48:L48"/>
    <mergeCell ref="K49:L49"/>
    <mergeCell ref="K50:L50"/>
    <mergeCell ref="K51:L51"/>
    <mergeCell ref="K52:L52"/>
    <mergeCell ref="K63:L63"/>
    <mergeCell ref="K64:L64"/>
    <mergeCell ref="K65:L65"/>
    <mergeCell ref="K66:L66"/>
    <mergeCell ref="K67:L67"/>
    <mergeCell ref="K58:L58"/>
    <mergeCell ref="K59:L59"/>
    <mergeCell ref="K60:L60"/>
    <mergeCell ref="K61:L61"/>
    <mergeCell ref="K62:L62"/>
    <mergeCell ref="K73:L73"/>
    <mergeCell ref="K74:L74"/>
    <mergeCell ref="K75:L75"/>
    <mergeCell ref="K76:L76"/>
    <mergeCell ref="K77:L77"/>
    <mergeCell ref="K68:L68"/>
    <mergeCell ref="K69:L69"/>
    <mergeCell ref="K70:L70"/>
    <mergeCell ref="K71:L71"/>
    <mergeCell ref="K72:L72"/>
    <mergeCell ref="K83:L83"/>
    <mergeCell ref="K84:L84"/>
    <mergeCell ref="K85:L85"/>
    <mergeCell ref="K86:L86"/>
    <mergeCell ref="K87:L87"/>
    <mergeCell ref="K78:L78"/>
    <mergeCell ref="K79:L79"/>
    <mergeCell ref="K80:L80"/>
    <mergeCell ref="K81:L81"/>
    <mergeCell ref="K82:L82"/>
    <mergeCell ref="K93:L93"/>
    <mergeCell ref="K94:L94"/>
    <mergeCell ref="K95:L95"/>
    <mergeCell ref="K96:L96"/>
    <mergeCell ref="K97:L97"/>
    <mergeCell ref="K88:L88"/>
    <mergeCell ref="K89:L89"/>
    <mergeCell ref="K90:L90"/>
    <mergeCell ref="K91:L91"/>
    <mergeCell ref="K92:L92"/>
    <mergeCell ref="K108:L108"/>
    <mergeCell ref="K109:L109"/>
    <mergeCell ref="K110:L110"/>
    <mergeCell ref="K103:L103"/>
    <mergeCell ref="K104:L104"/>
    <mergeCell ref="K105:L105"/>
    <mergeCell ref="K106:L106"/>
    <mergeCell ref="K107:L107"/>
    <mergeCell ref="K98:L98"/>
    <mergeCell ref="K99:L99"/>
    <mergeCell ref="K100:L100"/>
    <mergeCell ref="K101:L101"/>
    <mergeCell ref="K102:L10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O102"/>
  <sheetViews>
    <sheetView workbookViewId="0">
      <selection activeCell="C4" sqref="C4"/>
    </sheetView>
  </sheetViews>
  <sheetFormatPr baseColWidth="10" defaultRowHeight="15" x14ac:dyDescent="0.25"/>
  <cols>
    <col min="2" max="2" width="13.85546875" bestFit="1" customWidth="1"/>
  </cols>
  <sheetData>
    <row r="1" spans="1:15" ht="37.5" customHeight="1" thickTop="1" thickBot="1" x14ac:dyDescent="0.3">
      <c r="A1" s="23" t="s">
        <v>13</v>
      </c>
      <c r="B1" s="23" t="s">
        <v>14</v>
      </c>
      <c r="C1" s="1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60" customHeight="1" thickTop="1" thickBot="1" x14ac:dyDescent="0.3">
      <c r="A2" s="23">
        <v>1</v>
      </c>
      <c r="B2" s="20"/>
      <c r="C2" s="1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60" customHeight="1" thickTop="1" thickBot="1" x14ac:dyDescent="0.3">
      <c r="A3" s="23">
        <v>2</v>
      </c>
      <c r="B3" s="20"/>
      <c r="C3" s="18"/>
      <c r="D3" s="19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60" customHeight="1" thickTop="1" thickBot="1" x14ac:dyDescent="0.3">
      <c r="A4" s="23">
        <v>3</v>
      </c>
      <c r="B4" s="20"/>
      <c r="C4" s="1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60" customHeight="1" thickTop="1" thickBot="1" x14ac:dyDescent="0.3">
      <c r="A5" s="23">
        <v>4</v>
      </c>
      <c r="B5" s="20"/>
      <c r="C5" s="1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60" customHeight="1" thickTop="1" thickBot="1" x14ac:dyDescent="0.3">
      <c r="A6" s="23">
        <v>5</v>
      </c>
      <c r="B6" s="20"/>
      <c r="C6" s="18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60" customHeight="1" thickTop="1" thickBot="1" x14ac:dyDescent="0.3">
      <c r="A7" s="23">
        <v>6</v>
      </c>
      <c r="B7" s="20"/>
      <c r="C7" s="1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60" customHeight="1" thickTop="1" thickBot="1" x14ac:dyDescent="0.3">
      <c r="A8" s="23">
        <v>7</v>
      </c>
      <c r="B8" s="20"/>
      <c r="C8" s="17"/>
    </row>
    <row r="9" spans="1:15" ht="60" customHeight="1" thickTop="1" thickBot="1" x14ac:dyDescent="0.3">
      <c r="A9" s="23">
        <v>8</v>
      </c>
      <c r="B9" s="20"/>
      <c r="C9" s="17"/>
    </row>
    <row r="10" spans="1:15" ht="60" customHeight="1" thickTop="1" thickBot="1" x14ac:dyDescent="0.3">
      <c r="A10" s="23">
        <v>9</v>
      </c>
      <c r="B10" s="20"/>
      <c r="C10" s="17"/>
    </row>
    <row r="11" spans="1:15" ht="60" customHeight="1" thickTop="1" thickBot="1" x14ac:dyDescent="0.3">
      <c r="A11" s="23">
        <v>10</v>
      </c>
      <c r="B11" s="20"/>
      <c r="C11" s="17"/>
    </row>
    <row r="12" spans="1:15" ht="60" customHeight="1" thickTop="1" thickBot="1" x14ac:dyDescent="0.3">
      <c r="A12" s="23">
        <v>11</v>
      </c>
      <c r="B12" s="20"/>
      <c r="C12" s="17"/>
    </row>
    <row r="13" spans="1:15" ht="60" customHeight="1" thickTop="1" thickBot="1" x14ac:dyDescent="0.3">
      <c r="A13" s="23">
        <v>12</v>
      </c>
      <c r="B13" s="20"/>
      <c r="C13" s="17"/>
    </row>
    <row r="14" spans="1:15" ht="60" customHeight="1" thickTop="1" thickBot="1" x14ac:dyDescent="0.3">
      <c r="A14" s="23">
        <v>13</v>
      </c>
      <c r="B14" s="20"/>
      <c r="C14" s="17"/>
    </row>
    <row r="15" spans="1:15" ht="60" customHeight="1" thickTop="1" thickBot="1" x14ac:dyDescent="0.3">
      <c r="A15" s="23">
        <v>14</v>
      </c>
      <c r="B15" s="20"/>
      <c r="C15" s="17"/>
    </row>
    <row r="16" spans="1:15" ht="60" customHeight="1" thickTop="1" thickBot="1" x14ac:dyDescent="0.3">
      <c r="A16" s="23">
        <v>15</v>
      </c>
      <c r="B16" s="20"/>
      <c r="C16" s="17"/>
    </row>
    <row r="17" spans="1:3" ht="60" customHeight="1" thickTop="1" thickBot="1" x14ac:dyDescent="0.3">
      <c r="A17" s="23">
        <v>16</v>
      </c>
      <c r="B17" s="20"/>
      <c r="C17" s="17"/>
    </row>
    <row r="18" spans="1:3" ht="60" customHeight="1" thickTop="1" thickBot="1" x14ac:dyDescent="0.3">
      <c r="A18" s="23">
        <v>17</v>
      </c>
      <c r="B18" s="20"/>
      <c r="C18" s="17"/>
    </row>
    <row r="19" spans="1:3" ht="60" customHeight="1" thickTop="1" thickBot="1" x14ac:dyDescent="0.3">
      <c r="A19" s="23">
        <v>18</v>
      </c>
      <c r="B19" s="20"/>
      <c r="C19" s="17"/>
    </row>
    <row r="20" spans="1:3" ht="60" customHeight="1" thickTop="1" thickBot="1" x14ac:dyDescent="0.3">
      <c r="A20" s="23">
        <v>19</v>
      </c>
      <c r="B20" s="20"/>
      <c r="C20" s="17"/>
    </row>
    <row r="21" spans="1:3" ht="60" customHeight="1" thickTop="1" thickBot="1" x14ac:dyDescent="0.3">
      <c r="A21" s="23">
        <v>20</v>
      </c>
      <c r="B21" s="20"/>
      <c r="C21" s="17"/>
    </row>
    <row r="22" spans="1:3" ht="60" customHeight="1" thickTop="1" thickBot="1" x14ac:dyDescent="0.3">
      <c r="A22" s="23">
        <v>21</v>
      </c>
      <c r="B22" s="20"/>
      <c r="C22" s="17"/>
    </row>
    <row r="23" spans="1:3" ht="60" customHeight="1" thickTop="1" thickBot="1" x14ac:dyDescent="0.3">
      <c r="A23" s="23">
        <v>22</v>
      </c>
      <c r="B23" s="20"/>
      <c r="C23" s="17"/>
    </row>
    <row r="24" spans="1:3" ht="60" customHeight="1" thickTop="1" thickBot="1" x14ac:dyDescent="0.3">
      <c r="A24" s="23">
        <v>23</v>
      </c>
      <c r="B24" s="20"/>
      <c r="C24" s="17"/>
    </row>
    <row r="25" spans="1:3" ht="60" customHeight="1" thickTop="1" thickBot="1" x14ac:dyDescent="0.3">
      <c r="A25" s="23">
        <v>24</v>
      </c>
      <c r="B25" s="20"/>
      <c r="C25" s="17"/>
    </row>
    <row r="26" spans="1:3" ht="60" customHeight="1" thickTop="1" thickBot="1" x14ac:dyDescent="0.3">
      <c r="A26" s="23">
        <v>25</v>
      </c>
      <c r="B26" s="20"/>
      <c r="C26" s="17"/>
    </row>
    <row r="27" spans="1:3" ht="60" customHeight="1" thickTop="1" thickBot="1" x14ac:dyDescent="0.3">
      <c r="A27" s="23">
        <v>26</v>
      </c>
      <c r="B27" s="20"/>
      <c r="C27" s="17"/>
    </row>
    <row r="28" spans="1:3" ht="60" customHeight="1" thickTop="1" thickBot="1" x14ac:dyDescent="0.3">
      <c r="A28" s="23">
        <v>27</v>
      </c>
      <c r="B28" s="20"/>
      <c r="C28" s="17"/>
    </row>
    <row r="29" spans="1:3" ht="60" customHeight="1" thickTop="1" thickBot="1" x14ac:dyDescent="0.3">
      <c r="A29" s="23">
        <v>28</v>
      </c>
      <c r="B29" s="20"/>
      <c r="C29" s="17"/>
    </row>
    <row r="30" spans="1:3" ht="60" customHeight="1" thickTop="1" thickBot="1" x14ac:dyDescent="0.3">
      <c r="A30" s="23">
        <v>29</v>
      </c>
      <c r="B30" s="20"/>
      <c r="C30" s="17"/>
    </row>
    <row r="31" spans="1:3" ht="60" customHeight="1" thickTop="1" thickBot="1" x14ac:dyDescent="0.3">
      <c r="A31" s="23">
        <v>30</v>
      </c>
      <c r="B31" s="20"/>
      <c r="C31" s="17"/>
    </row>
    <row r="32" spans="1:3" ht="60" customHeight="1" thickTop="1" thickBot="1" x14ac:dyDescent="0.3">
      <c r="A32" s="23">
        <v>31</v>
      </c>
      <c r="B32" s="20"/>
      <c r="C32" s="17"/>
    </row>
    <row r="33" spans="1:3" ht="60" customHeight="1" thickTop="1" thickBot="1" x14ac:dyDescent="0.3">
      <c r="A33" s="23">
        <v>32</v>
      </c>
      <c r="B33" s="20"/>
      <c r="C33" s="17"/>
    </row>
    <row r="34" spans="1:3" ht="60" customHeight="1" thickTop="1" thickBot="1" x14ac:dyDescent="0.3">
      <c r="A34" s="23">
        <v>33</v>
      </c>
      <c r="B34" s="20"/>
      <c r="C34" s="17"/>
    </row>
    <row r="35" spans="1:3" ht="60" customHeight="1" thickTop="1" thickBot="1" x14ac:dyDescent="0.3">
      <c r="A35" s="23">
        <v>34</v>
      </c>
      <c r="B35" s="20"/>
      <c r="C35" s="17"/>
    </row>
    <row r="36" spans="1:3" ht="60" customHeight="1" thickTop="1" thickBot="1" x14ac:dyDescent="0.3">
      <c r="A36" s="23">
        <v>35</v>
      </c>
      <c r="B36" s="20"/>
      <c r="C36" s="17"/>
    </row>
    <row r="37" spans="1:3" ht="60" customHeight="1" thickTop="1" thickBot="1" x14ac:dyDescent="0.3">
      <c r="A37" s="23">
        <v>36</v>
      </c>
      <c r="B37" s="20"/>
      <c r="C37" s="17"/>
    </row>
    <row r="38" spans="1:3" ht="60" customHeight="1" thickTop="1" thickBot="1" x14ac:dyDescent="0.3">
      <c r="A38" s="23">
        <v>37</v>
      </c>
      <c r="B38" s="20"/>
      <c r="C38" s="17"/>
    </row>
    <row r="39" spans="1:3" ht="60" customHeight="1" thickTop="1" thickBot="1" x14ac:dyDescent="0.3">
      <c r="A39" s="23">
        <v>38</v>
      </c>
      <c r="B39" s="20"/>
      <c r="C39" s="17"/>
    </row>
    <row r="40" spans="1:3" ht="60" customHeight="1" thickTop="1" thickBot="1" x14ac:dyDescent="0.3">
      <c r="A40" s="23">
        <v>39</v>
      </c>
      <c r="B40" s="20"/>
      <c r="C40" s="17"/>
    </row>
    <row r="41" spans="1:3" ht="60" customHeight="1" thickTop="1" thickBot="1" x14ac:dyDescent="0.3">
      <c r="A41" s="23">
        <v>40</v>
      </c>
      <c r="B41" s="20"/>
      <c r="C41" s="17"/>
    </row>
    <row r="42" spans="1:3" ht="60" customHeight="1" thickTop="1" thickBot="1" x14ac:dyDescent="0.3">
      <c r="A42" s="23">
        <v>41</v>
      </c>
      <c r="B42" s="20"/>
      <c r="C42" s="17"/>
    </row>
    <row r="43" spans="1:3" ht="60" customHeight="1" thickTop="1" thickBot="1" x14ac:dyDescent="0.3">
      <c r="A43" s="23">
        <v>42</v>
      </c>
      <c r="B43" s="20"/>
      <c r="C43" s="17"/>
    </row>
    <row r="44" spans="1:3" ht="60" customHeight="1" thickTop="1" thickBot="1" x14ac:dyDescent="0.3">
      <c r="A44" s="23">
        <v>43</v>
      </c>
      <c r="B44" s="20"/>
      <c r="C44" s="17"/>
    </row>
    <row r="45" spans="1:3" ht="60" customHeight="1" thickTop="1" thickBot="1" x14ac:dyDescent="0.3">
      <c r="A45" s="23">
        <v>44</v>
      </c>
      <c r="B45" s="20"/>
      <c r="C45" s="17"/>
    </row>
    <row r="46" spans="1:3" ht="60" customHeight="1" thickTop="1" thickBot="1" x14ac:dyDescent="0.3">
      <c r="A46" s="23">
        <v>45</v>
      </c>
      <c r="B46" s="20"/>
      <c r="C46" s="17"/>
    </row>
    <row r="47" spans="1:3" ht="60" customHeight="1" thickTop="1" thickBot="1" x14ac:dyDescent="0.3">
      <c r="A47" s="23">
        <v>46</v>
      </c>
      <c r="B47" s="20"/>
      <c r="C47" s="17"/>
    </row>
    <row r="48" spans="1:3" ht="60" customHeight="1" thickTop="1" thickBot="1" x14ac:dyDescent="0.3">
      <c r="A48" s="23">
        <v>47</v>
      </c>
      <c r="B48" s="20"/>
      <c r="C48" s="17"/>
    </row>
    <row r="49" spans="1:3" ht="60" customHeight="1" thickTop="1" thickBot="1" x14ac:dyDescent="0.3">
      <c r="A49" s="23">
        <v>48</v>
      </c>
      <c r="B49" s="20"/>
      <c r="C49" s="17"/>
    </row>
    <row r="50" spans="1:3" ht="60" customHeight="1" thickTop="1" thickBot="1" x14ac:dyDescent="0.3">
      <c r="A50" s="23">
        <v>49</v>
      </c>
      <c r="B50" s="20"/>
      <c r="C50" s="17"/>
    </row>
    <row r="51" spans="1:3" ht="60" customHeight="1" thickTop="1" thickBot="1" x14ac:dyDescent="0.3">
      <c r="A51" s="23">
        <v>50</v>
      </c>
      <c r="B51" s="20"/>
      <c r="C51" s="17"/>
    </row>
    <row r="52" spans="1:3" ht="60" customHeight="1" thickTop="1" thickBot="1" x14ac:dyDescent="0.3">
      <c r="A52" s="23">
        <v>51</v>
      </c>
      <c r="B52" s="20"/>
      <c r="C52" s="17"/>
    </row>
    <row r="53" spans="1:3" ht="60" customHeight="1" thickTop="1" thickBot="1" x14ac:dyDescent="0.3">
      <c r="A53" s="23">
        <v>52</v>
      </c>
      <c r="B53" s="20"/>
      <c r="C53" s="17"/>
    </row>
    <row r="54" spans="1:3" ht="60" customHeight="1" thickTop="1" thickBot="1" x14ac:dyDescent="0.3">
      <c r="A54" s="23">
        <v>53</v>
      </c>
      <c r="B54" s="20"/>
      <c r="C54" s="17"/>
    </row>
    <row r="55" spans="1:3" ht="60" customHeight="1" thickTop="1" thickBot="1" x14ac:dyDescent="0.3">
      <c r="A55" s="23">
        <v>54</v>
      </c>
      <c r="B55" s="20"/>
      <c r="C55" s="17"/>
    </row>
    <row r="56" spans="1:3" ht="60" customHeight="1" thickTop="1" thickBot="1" x14ac:dyDescent="0.3">
      <c r="A56" s="23">
        <v>55</v>
      </c>
      <c r="B56" s="20"/>
      <c r="C56" s="17"/>
    </row>
    <row r="57" spans="1:3" ht="60" customHeight="1" thickTop="1" thickBot="1" x14ac:dyDescent="0.3">
      <c r="A57" s="23">
        <v>56</v>
      </c>
      <c r="B57" s="20"/>
      <c r="C57" s="17"/>
    </row>
    <row r="58" spans="1:3" ht="60" customHeight="1" thickTop="1" thickBot="1" x14ac:dyDescent="0.3">
      <c r="A58" s="23">
        <v>57</v>
      </c>
      <c r="B58" s="20"/>
      <c r="C58" s="17"/>
    </row>
    <row r="59" spans="1:3" ht="60" customHeight="1" thickTop="1" thickBot="1" x14ac:dyDescent="0.3">
      <c r="A59" s="23">
        <v>58</v>
      </c>
      <c r="B59" s="20"/>
      <c r="C59" s="17"/>
    </row>
    <row r="60" spans="1:3" ht="60" customHeight="1" thickTop="1" thickBot="1" x14ac:dyDescent="0.3">
      <c r="A60" s="23">
        <v>59</v>
      </c>
      <c r="B60" s="20"/>
      <c r="C60" s="17"/>
    </row>
    <row r="61" spans="1:3" ht="60" customHeight="1" thickTop="1" thickBot="1" x14ac:dyDescent="0.3">
      <c r="A61" s="23">
        <v>60</v>
      </c>
      <c r="B61" s="20"/>
      <c r="C61" s="17"/>
    </row>
    <row r="62" spans="1:3" ht="60" customHeight="1" thickTop="1" thickBot="1" x14ac:dyDescent="0.3">
      <c r="A62" s="23">
        <v>61</v>
      </c>
      <c r="B62" s="20"/>
      <c r="C62" s="17"/>
    </row>
    <row r="63" spans="1:3" ht="60" customHeight="1" thickTop="1" thickBot="1" x14ac:dyDescent="0.3">
      <c r="A63" s="23">
        <v>62</v>
      </c>
      <c r="B63" s="20"/>
      <c r="C63" s="17"/>
    </row>
    <row r="64" spans="1:3" ht="60" customHeight="1" thickTop="1" thickBot="1" x14ac:dyDescent="0.3">
      <c r="A64" s="23">
        <v>63</v>
      </c>
      <c r="B64" s="20"/>
      <c r="C64" s="17"/>
    </row>
    <row r="65" spans="1:3" ht="60" customHeight="1" thickTop="1" thickBot="1" x14ac:dyDescent="0.3">
      <c r="A65" s="23">
        <v>64</v>
      </c>
      <c r="B65" s="20"/>
      <c r="C65" s="17"/>
    </row>
    <row r="66" spans="1:3" ht="60" customHeight="1" thickTop="1" thickBot="1" x14ac:dyDescent="0.3">
      <c r="A66" s="23">
        <v>65</v>
      </c>
      <c r="B66" s="20"/>
      <c r="C66" s="17"/>
    </row>
    <row r="67" spans="1:3" ht="60" customHeight="1" thickTop="1" thickBot="1" x14ac:dyDescent="0.3">
      <c r="A67" s="23">
        <v>66</v>
      </c>
      <c r="B67" s="20"/>
      <c r="C67" s="17"/>
    </row>
    <row r="68" spans="1:3" ht="60" customHeight="1" thickTop="1" thickBot="1" x14ac:dyDescent="0.3">
      <c r="A68" s="23">
        <v>67</v>
      </c>
      <c r="B68" s="20"/>
      <c r="C68" s="17"/>
    </row>
    <row r="69" spans="1:3" ht="60" customHeight="1" thickTop="1" thickBot="1" x14ac:dyDescent="0.3">
      <c r="A69" s="23">
        <v>68</v>
      </c>
      <c r="B69" s="20"/>
      <c r="C69" s="17"/>
    </row>
    <row r="70" spans="1:3" ht="60" customHeight="1" thickTop="1" thickBot="1" x14ac:dyDescent="0.3">
      <c r="A70" s="23">
        <v>69</v>
      </c>
      <c r="B70" s="20"/>
      <c r="C70" s="17"/>
    </row>
    <row r="71" spans="1:3" ht="60" customHeight="1" thickTop="1" thickBot="1" x14ac:dyDescent="0.3">
      <c r="A71" s="23">
        <v>70</v>
      </c>
      <c r="B71" s="20"/>
      <c r="C71" s="17"/>
    </row>
    <row r="72" spans="1:3" ht="60" customHeight="1" thickTop="1" thickBot="1" x14ac:dyDescent="0.3">
      <c r="A72" s="23">
        <v>71</v>
      </c>
      <c r="B72" s="20"/>
      <c r="C72" s="17"/>
    </row>
    <row r="73" spans="1:3" ht="60" customHeight="1" thickTop="1" thickBot="1" x14ac:dyDescent="0.3">
      <c r="A73" s="23">
        <v>72</v>
      </c>
      <c r="B73" s="20"/>
      <c r="C73" s="17"/>
    </row>
    <row r="74" spans="1:3" ht="60" customHeight="1" thickTop="1" thickBot="1" x14ac:dyDescent="0.3">
      <c r="A74" s="23">
        <v>73</v>
      </c>
      <c r="B74" s="20"/>
      <c r="C74" s="17"/>
    </row>
    <row r="75" spans="1:3" ht="60" customHeight="1" thickTop="1" thickBot="1" x14ac:dyDescent="0.3">
      <c r="A75" s="23">
        <v>74</v>
      </c>
      <c r="B75" s="20"/>
      <c r="C75" s="17"/>
    </row>
    <row r="76" spans="1:3" ht="60" customHeight="1" thickTop="1" thickBot="1" x14ac:dyDescent="0.3">
      <c r="A76" s="23">
        <v>75</v>
      </c>
      <c r="B76" s="20"/>
      <c r="C76" s="17"/>
    </row>
    <row r="77" spans="1:3" ht="60" customHeight="1" thickTop="1" thickBot="1" x14ac:dyDescent="0.3">
      <c r="A77" s="23">
        <v>76</v>
      </c>
      <c r="B77" s="20"/>
      <c r="C77" s="17"/>
    </row>
    <row r="78" spans="1:3" ht="60" customHeight="1" thickTop="1" thickBot="1" x14ac:dyDescent="0.3">
      <c r="A78" s="23">
        <v>77</v>
      </c>
      <c r="B78" s="20"/>
      <c r="C78" s="17"/>
    </row>
    <row r="79" spans="1:3" ht="60" customHeight="1" thickTop="1" thickBot="1" x14ac:dyDescent="0.3">
      <c r="A79" s="23">
        <v>78</v>
      </c>
      <c r="B79" s="20"/>
      <c r="C79" s="17"/>
    </row>
    <row r="80" spans="1:3" ht="60" customHeight="1" thickTop="1" thickBot="1" x14ac:dyDescent="0.3">
      <c r="A80" s="23">
        <v>79</v>
      </c>
      <c r="B80" s="20"/>
      <c r="C80" s="17"/>
    </row>
    <row r="81" spans="1:3" ht="60" customHeight="1" thickTop="1" thickBot="1" x14ac:dyDescent="0.3">
      <c r="A81" s="23">
        <v>80</v>
      </c>
      <c r="B81" s="20"/>
      <c r="C81" s="17"/>
    </row>
    <row r="82" spans="1:3" ht="60" customHeight="1" thickTop="1" thickBot="1" x14ac:dyDescent="0.3">
      <c r="A82" s="23">
        <v>81</v>
      </c>
      <c r="B82" s="20"/>
      <c r="C82" s="17"/>
    </row>
    <row r="83" spans="1:3" ht="60" customHeight="1" thickTop="1" thickBot="1" x14ac:dyDescent="0.3">
      <c r="A83" s="23">
        <v>82</v>
      </c>
      <c r="B83" s="20"/>
      <c r="C83" s="17"/>
    </row>
    <row r="84" spans="1:3" ht="60" customHeight="1" thickTop="1" thickBot="1" x14ac:dyDescent="0.3">
      <c r="A84" s="23">
        <v>83</v>
      </c>
      <c r="B84" s="20"/>
      <c r="C84" s="17"/>
    </row>
    <row r="85" spans="1:3" ht="60" customHeight="1" thickTop="1" thickBot="1" x14ac:dyDescent="0.3">
      <c r="A85" s="23">
        <v>84</v>
      </c>
      <c r="B85" s="20"/>
      <c r="C85" s="17"/>
    </row>
    <row r="86" spans="1:3" ht="60" customHeight="1" thickTop="1" thickBot="1" x14ac:dyDescent="0.3">
      <c r="A86" s="23">
        <v>85</v>
      </c>
      <c r="B86" s="20"/>
      <c r="C86" s="17"/>
    </row>
    <row r="87" spans="1:3" ht="60" customHeight="1" thickTop="1" thickBot="1" x14ac:dyDescent="0.3">
      <c r="A87" s="23">
        <v>86</v>
      </c>
      <c r="B87" s="20"/>
      <c r="C87" s="17"/>
    </row>
    <row r="88" spans="1:3" ht="60" customHeight="1" thickTop="1" thickBot="1" x14ac:dyDescent="0.3">
      <c r="A88" s="23">
        <v>87</v>
      </c>
      <c r="B88" s="20"/>
      <c r="C88" s="17"/>
    </row>
    <row r="89" spans="1:3" ht="60" customHeight="1" thickTop="1" thickBot="1" x14ac:dyDescent="0.3">
      <c r="A89" s="23">
        <v>88</v>
      </c>
      <c r="B89" s="20"/>
      <c r="C89" s="17"/>
    </row>
    <row r="90" spans="1:3" ht="60" customHeight="1" thickTop="1" thickBot="1" x14ac:dyDescent="0.3">
      <c r="A90" s="23">
        <v>89</v>
      </c>
      <c r="B90" s="20"/>
      <c r="C90" s="17"/>
    </row>
    <row r="91" spans="1:3" ht="60" customHeight="1" thickTop="1" thickBot="1" x14ac:dyDescent="0.3">
      <c r="A91" s="23">
        <v>90</v>
      </c>
      <c r="B91" s="20"/>
      <c r="C91" s="17"/>
    </row>
    <row r="92" spans="1:3" ht="60" customHeight="1" thickTop="1" thickBot="1" x14ac:dyDescent="0.3">
      <c r="A92" s="23">
        <v>91</v>
      </c>
      <c r="B92" s="20"/>
      <c r="C92" s="17"/>
    </row>
    <row r="93" spans="1:3" ht="60" customHeight="1" thickTop="1" thickBot="1" x14ac:dyDescent="0.3">
      <c r="A93" s="23">
        <v>92</v>
      </c>
      <c r="B93" s="20"/>
      <c r="C93" s="17"/>
    </row>
    <row r="94" spans="1:3" ht="60" customHeight="1" thickTop="1" thickBot="1" x14ac:dyDescent="0.3">
      <c r="A94" s="23">
        <v>93</v>
      </c>
      <c r="B94" s="20"/>
      <c r="C94" s="17"/>
    </row>
    <row r="95" spans="1:3" ht="60" customHeight="1" thickTop="1" thickBot="1" x14ac:dyDescent="0.3">
      <c r="A95" s="23">
        <v>94</v>
      </c>
      <c r="B95" s="20"/>
      <c r="C95" s="17"/>
    </row>
    <row r="96" spans="1:3" ht="60" customHeight="1" thickTop="1" thickBot="1" x14ac:dyDescent="0.3">
      <c r="A96" s="23">
        <v>95</v>
      </c>
      <c r="B96" s="20"/>
      <c r="C96" s="17"/>
    </row>
    <row r="97" spans="1:3" ht="60" customHeight="1" thickTop="1" thickBot="1" x14ac:dyDescent="0.3">
      <c r="A97" s="23">
        <v>96</v>
      </c>
      <c r="B97" s="20"/>
      <c r="C97" s="17"/>
    </row>
    <row r="98" spans="1:3" ht="60" customHeight="1" thickTop="1" thickBot="1" x14ac:dyDescent="0.3">
      <c r="A98" s="23">
        <v>97</v>
      </c>
      <c r="B98" s="20"/>
      <c r="C98" s="17"/>
    </row>
    <row r="99" spans="1:3" ht="60" customHeight="1" thickTop="1" thickBot="1" x14ac:dyDescent="0.3">
      <c r="A99" s="23">
        <v>98</v>
      </c>
      <c r="B99" s="20"/>
      <c r="C99" s="17"/>
    </row>
    <row r="100" spans="1:3" ht="60" customHeight="1" thickTop="1" thickBot="1" x14ac:dyDescent="0.3">
      <c r="A100" s="23">
        <v>99</v>
      </c>
      <c r="B100" s="20"/>
      <c r="C100" s="17"/>
    </row>
    <row r="101" spans="1:3" ht="60" customHeight="1" thickTop="1" thickBot="1" x14ac:dyDescent="0.3">
      <c r="A101" s="23">
        <v>100</v>
      </c>
      <c r="B101" s="20"/>
    </row>
    <row r="102" spans="1:3" ht="15.75" thickTop="1" x14ac:dyDescent="0.25"/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E2:BQ34"/>
  <sheetViews>
    <sheetView rightToLeft="1" tabSelected="1" zoomScale="80" zoomScaleNormal="80" workbookViewId="0">
      <selection activeCell="AV22" sqref="AV22"/>
    </sheetView>
  </sheetViews>
  <sheetFormatPr baseColWidth="10" defaultRowHeight="15" x14ac:dyDescent="0.25"/>
  <cols>
    <col min="1" max="3" width="2.85546875" customWidth="1"/>
    <col min="4" max="4" width="3.5703125" customWidth="1"/>
    <col min="5" max="24" width="2.85546875" customWidth="1"/>
    <col min="25" max="25" width="2.7109375" customWidth="1"/>
    <col min="26" max="102" width="2.85546875" customWidth="1"/>
  </cols>
  <sheetData>
    <row r="2" spans="5:69" ht="15" customHeight="1" thickBot="1" x14ac:dyDescent="0.3"/>
    <row r="3" spans="5:69" ht="18.75" customHeight="1" thickTop="1" thickBot="1" x14ac:dyDescent="0.3">
      <c r="E3" s="36"/>
      <c r="F3" s="36"/>
      <c r="G3" s="36"/>
      <c r="H3" s="36"/>
      <c r="I3" s="43" t="s">
        <v>0</v>
      </c>
      <c r="J3" s="43"/>
      <c r="K3" s="43"/>
      <c r="L3" s="43"/>
      <c r="M3" s="43"/>
      <c r="N3" s="43"/>
      <c r="O3" s="43"/>
      <c r="P3" s="43"/>
      <c r="Q3" s="44"/>
      <c r="R3" s="36"/>
      <c r="S3" s="36"/>
      <c r="T3" s="36"/>
      <c r="U3" s="36"/>
      <c r="W3" s="28"/>
      <c r="Z3" s="36"/>
      <c r="AA3" s="36"/>
      <c r="AB3" s="36"/>
      <c r="AC3" s="36"/>
      <c r="AD3" s="42" t="s">
        <v>0</v>
      </c>
      <c r="AE3" s="43"/>
      <c r="AF3" s="43"/>
      <c r="AG3" s="43"/>
      <c r="AH3" s="43"/>
      <c r="AI3" s="43"/>
      <c r="AJ3" s="43"/>
      <c r="AK3" s="43"/>
      <c r="AL3" s="44"/>
      <c r="AM3" s="36"/>
      <c r="AN3" s="36"/>
      <c r="AO3" s="36"/>
      <c r="AP3" s="36"/>
      <c r="AR3" s="28"/>
    </row>
    <row r="4" spans="5:69" ht="15" customHeight="1" thickTop="1" thickBot="1" x14ac:dyDescent="0.3"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spans="5:69" ht="15" customHeight="1" thickTop="1" thickBot="1" x14ac:dyDescent="0.3">
      <c r="E5" s="40" t="s">
        <v>10</v>
      </c>
      <c r="F5" s="40"/>
      <c r="G5" s="40"/>
      <c r="H5" s="40"/>
      <c r="I5" s="61"/>
      <c r="J5" s="61"/>
      <c r="K5" s="61"/>
      <c r="L5" s="61"/>
      <c r="M5" s="61"/>
      <c r="N5" s="61"/>
      <c r="O5" s="61"/>
      <c r="P5" s="61"/>
      <c r="Q5" s="8"/>
      <c r="R5" s="7"/>
      <c r="S5" s="7"/>
      <c r="T5" s="7"/>
      <c r="U5" s="7"/>
      <c r="Z5" s="40" t="s">
        <v>10</v>
      </c>
      <c r="AA5" s="40"/>
      <c r="AB5" s="40"/>
      <c r="AC5" s="40"/>
      <c r="AD5" s="61"/>
      <c r="AE5" s="61"/>
      <c r="AF5" s="61"/>
      <c r="AG5" s="61"/>
      <c r="AH5" s="61"/>
      <c r="AI5" s="61"/>
      <c r="AJ5" s="61"/>
      <c r="AK5" s="61"/>
      <c r="AL5" s="7"/>
      <c r="AM5" s="7"/>
      <c r="AN5" s="7"/>
      <c r="AO5" s="7"/>
      <c r="AP5" s="7"/>
      <c r="BJ5" s="21"/>
      <c r="BK5" s="21"/>
      <c r="BL5" s="21"/>
    </row>
    <row r="6" spans="5:69" ht="15" customHeight="1" thickTop="1" thickBot="1" x14ac:dyDescent="0.3">
      <c r="E6" s="63" t="s">
        <v>3</v>
      </c>
      <c r="F6" s="64"/>
      <c r="G6" s="64"/>
      <c r="H6" s="64"/>
      <c r="I6" s="49" t="str">
        <f>IF(ISERROR(VLOOKUP($AS$7+I2,'قاعدة البيانات'!$F$11:$L$110,2,FALSE)),"",VLOOKUP($AS$7+I2,'قاعدة البيانات'!$F$11:$L$110,2,FALSE))</f>
        <v>هبة الرحمن 1</v>
      </c>
      <c r="J6" s="49"/>
      <c r="K6" s="49"/>
      <c r="L6" s="49"/>
      <c r="M6" s="49"/>
      <c r="N6" s="49"/>
      <c r="O6" s="49"/>
      <c r="P6" s="49"/>
      <c r="Q6" s="8"/>
      <c r="R6" s="7"/>
      <c r="S6" s="7"/>
      <c r="T6" s="7"/>
      <c r="U6" s="7"/>
      <c r="Z6" s="63" t="s">
        <v>3</v>
      </c>
      <c r="AA6" s="64"/>
      <c r="AB6" s="64"/>
      <c r="AC6" s="64"/>
      <c r="AD6" s="49" t="str">
        <f>IF(ISERROR(VLOOKUP($AS$7+I2+1,'قاعدة البيانات'!$F$11:$L$110,2,FALSE)),"",VLOOKUP($AS$7+I2+1,'قاعدة البيانات'!$F$11:$L$110,2,FALSE))</f>
        <v>هبة الرحمن 2</v>
      </c>
      <c r="AE6" s="49"/>
      <c r="AF6" s="49"/>
      <c r="AG6" s="49"/>
      <c r="AH6" s="49"/>
      <c r="AI6" s="49"/>
      <c r="AJ6" s="49"/>
      <c r="AK6" s="49"/>
      <c r="AL6" s="7"/>
      <c r="AM6" s="7"/>
      <c r="AN6" s="7"/>
      <c r="AO6" s="7"/>
      <c r="AP6" s="7"/>
      <c r="BJ6" s="21"/>
      <c r="BK6" s="21"/>
      <c r="BL6" s="21"/>
    </row>
    <row r="7" spans="5:69" ht="15" customHeight="1" thickTop="1" thickBot="1" x14ac:dyDescent="0.3">
      <c r="E7" s="40" t="s">
        <v>2</v>
      </c>
      <c r="F7" s="40"/>
      <c r="G7" s="40"/>
      <c r="H7" s="40"/>
      <c r="I7" s="49" t="str">
        <f>IF(ISERROR(VLOOKUP($AS$7+H2,'قاعدة البيانات'!$F$11:$L$110,4,FALSE)),"",VLOOKUP($AS$7+H2,'قاعدة البيانات'!$F$11:$L$110,4,FALSE))</f>
        <v>محمدي 1</v>
      </c>
      <c r="J7" s="49"/>
      <c r="K7" s="49"/>
      <c r="L7" s="49"/>
      <c r="M7" s="49"/>
      <c r="N7" s="49"/>
      <c r="O7" s="49"/>
      <c r="P7" s="49"/>
      <c r="Q7" s="8"/>
      <c r="R7" s="49">
        <f>$AS$7</f>
        <v>1</v>
      </c>
      <c r="S7" s="49"/>
      <c r="T7" s="49"/>
      <c r="U7" s="49"/>
      <c r="Z7" s="40" t="s">
        <v>2</v>
      </c>
      <c r="AA7" s="40"/>
      <c r="AB7" s="40"/>
      <c r="AC7" s="40"/>
      <c r="AD7" s="49" t="str">
        <f>IF(ISERROR(VLOOKUP($AS$7+1+H2,'قاعدة البيانات'!$F$11:$L$110,4,FALSE)),"",VLOOKUP($AS$7+1+H2,'قاعدة البيانات'!$F$11:$L$110,4,FALSE))</f>
        <v>محمدي 2</v>
      </c>
      <c r="AE7" s="49"/>
      <c r="AF7" s="49"/>
      <c r="AG7" s="49"/>
      <c r="AH7" s="49"/>
      <c r="AI7" s="49"/>
      <c r="AJ7" s="49"/>
      <c r="AK7" s="49"/>
      <c r="AL7" s="7"/>
      <c r="AM7" s="49">
        <f>$R$7+1</f>
        <v>2</v>
      </c>
      <c r="AN7" s="49"/>
      <c r="AO7" s="49"/>
      <c r="AP7" s="49"/>
      <c r="AS7" s="45">
        <v>1</v>
      </c>
      <c r="AT7" s="46"/>
      <c r="BJ7" s="21"/>
      <c r="BK7" s="21"/>
      <c r="BL7" s="21"/>
    </row>
    <row r="8" spans="5:69" ht="15" customHeight="1" thickTop="1" thickBot="1" x14ac:dyDescent="0.3">
      <c r="E8" s="40" t="s">
        <v>5</v>
      </c>
      <c r="F8" s="40"/>
      <c r="G8" s="40"/>
      <c r="H8" s="40"/>
      <c r="I8" s="61"/>
      <c r="J8" s="61"/>
      <c r="K8" s="61"/>
      <c r="L8" s="61"/>
      <c r="M8" s="61"/>
      <c r="N8" s="61"/>
      <c r="O8" s="61"/>
      <c r="P8" s="61"/>
      <c r="Q8" s="8"/>
      <c r="R8" s="49"/>
      <c r="S8" s="49"/>
      <c r="T8" s="49"/>
      <c r="U8" s="49"/>
      <c r="Z8" s="40" t="s">
        <v>5</v>
      </c>
      <c r="AA8" s="40"/>
      <c r="AB8" s="40"/>
      <c r="AC8" s="40"/>
      <c r="AD8" s="61"/>
      <c r="AE8" s="61"/>
      <c r="AF8" s="61"/>
      <c r="AG8" s="61"/>
      <c r="AH8" s="61"/>
      <c r="AI8" s="61"/>
      <c r="AJ8" s="61"/>
      <c r="AK8" s="61"/>
      <c r="AL8" s="7"/>
      <c r="AM8" s="49"/>
      <c r="AN8" s="49"/>
      <c r="AO8" s="49"/>
      <c r="AP8" s="49"/>
      <c r="AS8" s="47"/>
      <c r="AT8" s="48"/>
      <c r="BJ8" s="21"/>
      <c r="BK8" s="21"/>
      <c r="BL8" s="21"/>
    </row>
    <row r="9" spans="5:69" ht="15" customHeight="1" thickTop="1" thickBot="1" x14ac:dyDescent="0.3">
      <c r="E9" s="40" t="s">
        <v>4</v>
      </c>
      <c r="F9" s="40"/>
      <c r="G9" s="40"/>
      <c r="H9" s="40"/>
      <c r="I9" s="62"/>
      <c r="J9" s="62"/>
      <c r="K9" s="62"/>
      <c r="L9" s="62"/>
      <c r="M9" s="62"/>
      <c r="N9" s="62"/>
      <c r="O9" s="62"/>
      <c r="P9" s="62"/>
      <c r="Q9" s="8"/>
      <c r="R9" s="49"/>
      <c r="S9" s="49"/>
      <c r="T9" s="49"/>
      <c r="U9" s="49"/>
      <c r="Z9" s="40" t="s">
        <v>4</v>
      </c>
      <c r="AA9" s="40"/>
      <c r="AB9" s="40"/>
      <c r="AC9" s="40"/>
      <c r="AD9" s="61"/>
      <c r="AE9" s="61"/>
      <c r="AF9" s="61"/>
      <c r="AG9" s="61"/>
      <c r="AH9" s="61"/>
      <c r="AI9" s="61"/>
      <c r="AJ9" s="61"/>
      <c r="AK9" s="61"/>
      <c r="AL9" s="7"/>
      <c r="AM9" s="49"/>
      <c r="AN9" s="49"/>
      <c r="AO9" s="49"/>
      <c r="AP9" s="49"/>
    </row>
    <row r="10" spans="5:69" ht="15" customHeight="1" thickTop="1" thickBot="1" x14ac:dyDescent="0.3">
      <c r="E10" s="40" t="s">
        <v>6</v>
      </c>
      <c r="F10" s="40"/>
      <c r="G10" s="40"/>
      <c r="H10" s="40"/>
      <c r="I10" s="51">
        <f>IF(ISERROR(VLOOKUP($AS$7+H2,'قاعدة البيانات'!$F$11:$L$110,6,FALSE)),"",VLOOKUP($AS$7+H2,'قاعدة البيانات'!$F$11:$L$110,6,FALSE))</f>
        <v>41691</v>
      </c>
      <c r="J10" s="52"/>
      <c r="K10" s="52"/>
      <c r="L10" s="52"/>
      <c r="M10" s="52"/>
      <c r="N10" s="52"/>
      <c r="O10" s="52"/>
      <c r="P10" s="53"/>
      <c r="Q10" s="8"/>
      <c r="R10" s="49"/>
      <c r="S10" s="49"/>
      <c r="T10" s="49"/>
      <c r="U10" s="49"/>
      <c r="Z10" s="40" t="s">
        <v>6</v>
      </c>
      <c r="AA10" s="40"/>
      <c r="AB10" s="40"/>
      <c r="AC10" s="40"/>
      <c r="AD10" s="51">
        <f>IF(ISERROR(VLOOKUP($AS$7+1+H2,'قاعدة البيانات'!$F$11:$L$110,6,FALSE)),"",VLOOKUP($AS$7+1+H2,'قاعدة البيانات'!$F$11:$L$110,6,FALSE))</f>
        <v>41692</v>
      </c>
      <c r="AE10" s="52"/>
      <c r="AF10" s="52"/>
      <c r="AG10" s="52"/>
      <c r="AH10" s="52"/>
      <c r="AI10" s="52"/>
      <c r="AJ10" s="52"/>
      <c r="AK10" s="53"/>
      <c r="AL10" s="7"/>
      <c r="AM10" s="49"/>
      <c r="AN10" s="49"/>
      <c r="AO10" s="49"/>
      <c r="AP10" s="49"/>
    </row>
    <row r="11" spans="5:69" ht="15" customHeight="1" thickTop="1" thickBot="1" x14ac:dyDescent="0.3"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49"/>
      <c r="S11" s="49"/>
      <c r="T11" s="49"/>
      <c r="U11" s="4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49"/>
      <c r="AN11" s="49"/>
      <c r="AO11" s="49"/>
      <c r="AP11" s="49"/>
    </row>
    <row r="12" spans="5:69" ht="8.25" customHeight="1" thickTop="1" x14ac:dyDescent="0.25">
      <c r="Q12" s="3"/>
      <c r="R12" s="4"/>
      <c r="S12" s="4"/>
      <c r="T12" s="4"/>
      <c r="U12" s="4"/>
      <c r="AM12" s="2"/>
      <c r="AN12" s="2"/>
      <c r="AO12" s="2"/>
      <c r="AP12" s="2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</row>
    <row r="13" spans="5:69" ht="7.5" customHeight="1" thickBot="1" x14ac:dyDescent="0.3"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</row>
    <row r="14" spans="5:69" ht="18.75" customHeight="1" thickTop="1" thickBot="1" x14ac:dyDescent="0.3">
      <c r="E14" s="36"/>
      <c r="F14" s="36"/>
      <c r="G14" s="36"/>
      <c r="H14" s="36"/>
      <c r="I14" s="42" t="s">
        <v>0</v>
      </c>
      <c r="J14" s="43"/>
      <c r="K14" s="43"/>
      <c r="L14" s="43"/>
      <c r="M14" s="43"/>
      <c r="N14" s="43"/>
      <c r="O14" s="43"/>
      <c r="P14" s="43"/>
      <c r="Q14" s="44"/>
      <c r="R14" s="36"/>
      <c r="S14" s="36"/>
      <c r="T14" s="36"/>
      <c r="U14" s="36"/>
      <c r="W14" s="28"/>
      <c r="Z14" s="36"/>
      <c r="AA14" s="36"/>
      <c r="AB14" s="36"/>
      <c r="AC14" s="36"/>
      <c r="AD14" s="42" t="s">
        <v>0</v>
      </c>
      <c r="AE14" s="43"/>
      <c r="AF14" s="43"/>
      <c r="AG14" s="43"/>
      <c r="AH14" s="43"/>
      <c r="AI14" s="43"/>
      <c r="AJ14" s="43"/>
      <c r="AK14" s="43"/>
      <c r="AL14" s="44"/>
      <c r="AM14" s="36"/>
      <c r="AN14" s="36"/>
      <c r="AO14" s="36"/>
      <c r="AP14" s="3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5"/>
    </row>
    <row r="15" spans="5:69" ht="15" customHeight="1" thickTop="1" thickBot="1" x14ac:dyDescent="0.3"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5"/>
      <c r="BQ15" s="26"/>
    </row>
    <row r="16" spans="5:69" ht="15" customHeight="1" thickTop="1" thickBot="1" x14ac:dyDescent="0.3">
      <c r="E16" s="40" t="s">
        <v>10</v>
      </c>
      <c r="F16" s="40"/>
      <c r="G16" s="40"/>
      <c r="H16" s="40"/>
      <c r="I16" s="50"/>
      <c r="J16" s="50"/>
      <c r="K16" s="50"/>
      <c r="L16" s="50"/>
      <c r="M16" s="50"/>
      <c r="N16" s="50"/>
      <c r="O16" s="50"/>
      <c r="P16" s="50"/>
      <c r="Q16" s="7"/>
      <c r="R16" s="7"/>
      <c r="S16" s="7"/>
      <c r="T16" s="7"/>
      <c r="U16" s="7"/>
      <c r="Z16" s="40" t="s">
        <v>10</v>
      </c>
      <c r="AA16" s="40"/>
      <c r="AB16" s="40"/>
      <c r="AC16" s="40"/>
      <c r="AD16" s="50"/>
      <c r="AE16" s="50"/>
      <c r="AF16" s="50"/>
      <c r="AG16" s="50"/>
      <c r="AH16" s="50"/>
      <c r="AI16" s="50"/>
      <c r="AJ16" s="50"/>
      <c r="AK16" s="50"/>
      <c r="AL16" s="7"/>
      <c r="AM16" s="7"/>
      <c r="AN16" s="7"/>
      <c r="AO16" s="7"/>
      <c r="AP16" s="7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5"/>
      <c r="BQ16" s="26"/>
    </row>
    <row r="17" spans="5:69" ht="15" customHeight="1" thickTop="1" thickBot="1" x14ac:dyDescent="0.3">
      <c r="E17" s="63" t="s">
        <v>3</v>
      </c>
      <c r="F17" s="64"/>
      <c r="G17" s="64"/>
      <c r="H17" s="64"/>
      <c r="I17" s="50" t="str">
        <f>IF(ISERROR(VLOOKUP($AS$7+2+H2,'قاعدة البيانات'!$F$11:$L$110,2,FALSE)),"",VLOOKUP($AS$7+2+H2,'قاعدة البيانات'!$F$11:$L$110,2,FALSE))</f>
        <v>هبة الرحمن 3</v>
      </c>
      <c r="J17" s="50"/>
      <c r="K17" s="50"/>
      <c r="L17" s="50"/>
      <c r="M17" s="50"/>
      <c r="N17" s="50"/>
      <c r="O17" s="50"/>
      <c r="P17" s="50"/>
      <c r="Q17" s="7"/>
      <c r="R17" s="7"/>
      <c r="S17" s="7"/>
      <c r="T17" s="7"/>
      <c r="U17" s="7"/>
      <c r="Z17" s="63" t="s">
        <v>3</v>
      </c>
      <c r="AA17" s="64"/>
      <c r="AB17" s="64"/>
      <c r="AC17" s="64"/>
      <c r="AD17" s="50" t="str">
        <f>IF(ISERROR(VLOOKUP($AS$7+3+H2,'قاعدة البيانات'!$F$11:$L$110,2,FALSE)),"",VLOOKUP($AS$7+3+H2,'قاعدة البيانات'!$F$11:$L$110,2,FALSE))</f>
        <v>هبة الرحمن 4</v>
      </c>
      <c r="AE17" s="50"/>
      <c r="AF17" s="50"/>
      <c r="AG17" s="50"/>
      <c r="AH17" s="50"/>
      <c r="AI17" s="50"/>
      <c r="AJ17" s="50"/>
      <c r="AK17" s="50"/>
      <c r="AL17" s="7"/>
      <c r="AM17" s="7"/>
      <c r="AN17" s="7"/>
      <c r="AO17" s="7"/>
      <c r="AP17" s="7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5"/>
      <c r="BQ17" s="26"/>
    </row>
    <row r="18" spans="5:69" ht="15" customHeight="1" thickTop="1" thickBot="1" x14ac:dyDescent="0.3">
      <c r="E18" s="40" t="s">
        <v>2</v>
      </c>
      <c r="F18" s="40"/>
      <c r="G18" s="40"/>
      <c r="H18" s="40"/>
      <c r="I18" s="50" t="str">
        <f>IF(ISERROR(VLOOKUP($AS$7+2+H2,'قاعدة البيانات'!$F$11:$L$110,4,FALSE)),"",VLOOKUP($AS$7+2+H2,'قاعدة البيانات'!$F$11:$L$110,4,FALSE))</f>
        <v>محمدي 3</v>
      </c>
      <c r="J18" s="50"/>
      <c r="K18" s="50"/>
      <c r="L18" s="50"/>
      <c r="M18" s="50"/>
      <c r="N18" s="50"/>
      <c r="O18" s="50"/>
      <c r="P18" s="50"/>
      <c r="Q18" s="7"/>
      <c r="R18" s="55">
        <f>$AM$7+1</f>
        <v>3</v>
      </c>
      <c r="S18" s="56"/>
      <c r="T18" s="56"/>
      <c r="U18" s="56"/>
      <c r="V18" s="5"/>
      <c r="Z18" s="40" t="s">
        <v>2</v>
      </c>
      <c r="AA18" s="40"/>
      <c r="AB18" s="40"/>
      <c r="AC18" s="40"/>
      <c r="AD18" s="50" t="str">
        <f>IF(ISERROR(VLOOKUP($AS$7+3+H2,'قاعدة البيانات'!$F$11:$L$110,4,FALSE)),"",VLOOKUP($AS$7+3+H2,'قاعدة البيانات'!$F$11:$L$110,4,FALSE))</f>
        <v>محمدي 4</v>
      </c>
      <c r="AE18" s="50"/>
      <c r="AF18" s="50"/>
      <c r="AG18" s="50"/>
      <c r="AH18" s="50"/>
      <c r="AI18" s="50"/>
      <c r="AJ18" s="50"/>
      <c r="AK18" s="50"/>
      <c r="AL18" s="7"/>
      <c r="AM18" s="55">
        <f>$R$18+1</f>
        <v>4</v>
      </c>
      <c r="AN18" s="56"/>
      <c r="AO18" s="56"/>
      <c r="AP18" s="56"/>
      <c r="AQ18" s="5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5"/>
    </row>
    <row r="19" spans="5:69" ht="15" customHeight="1" thickTop="1" thickBot="1" x14ac:dyDescent="0.3">
      <c r="E19" s="65" t="s">
        <v>5</v>
      </c>
      <c r="F19" s="65"/>
      <c r="G19" s="65"/>
      <c r="H19" s="65"/>
      <c r="I19" s="50"/>
      <c r="J19" s="50"/>
      <c r="K19" s="50"/>
      <c r="L19" s="50"/>
      <c r="M19" s="50"/>
      <c r="N19" s="50"/>
      <c r="O19" s="50"/>
      <c r="P19" s="50"/>
      <c r="Q19" s="7"/>
      <c r="R19" s="57"/>
      <c r="S19" s="58"/>
      <c r="T19" s="58"/>
      <c r="U19" s="58"/>
      <c r="V19" s="5"/>
      <c r="Z19" s="65" t="s">
        <v>5</v>
      </c>
      <c r="AA19" s="65"/>
      <c r="AB19" s="65"/>
      <c r="AC19" s="65"/>
      <c r="AD19" s="50"/>
      <c r="AE19" s="50"/>
      <c r="AF19" s="50"/>
      <c r="AG19" s="50"/>
      <c r="AH19" s="50"/>
      <c r="AI19" s="50"/>
      <c r="AJ19" s="50"/>
      <c r="AK19" s="50"/>
      <c r="AL19" s="7"/>
      <c r="AM19" s="57"/>
      <c r="AN19" s="58"/>
      <c r="AO19" s="58"/>
      <c r="AP19" s="58"/>
      <c r="AQ19" s="5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5"/>
    </row>
    <row r="20" spans="5:69" ht="15" customHeight="1" thickTop="1" thickBot="1" x14ac:dyDescent="0.3">
      <c r="E20" s="40" t="s">
        <v>4</v>
      </c>
      <c r="F20" s="40"/>
      <c r="G20" s="40"/>
      <c r="H20" s="40"/>
      <c r="I20" s="50"/>
      <c r="J20" s="50"/>
      <c r="K20" s="50"/>
      <c r="L20" s="50"/>
      <c r="M20" s="50"/>
      <c r="N20" s="50"/>
      <c r="O20" s="50"/>
      <c r="P20" s="50"/>
      <c r="Q20" s="7"/>
      <c r="R20" s="57"/>
      <c r="S20" s="58"/>
      <c r="T20" s="58"/>
      <c r="U20" s="58"/>
      <c r="V20" s="5"/>
      <c r="Z20" s="40" t="s">
        <v>4</v>
      </c>
      <c r="AA20" s="40"/>
      <c r="AB20" s="40"/>
      <c r="AC20" s="40"/>
      <c r="AD20" s="31"/>
      <c r="AE20" s="66"/>
      <c r="AF20" s="66"/>
      <c r="AG20" s="66"/>
      <c r="AH20" s="66"/>
      <c r="AI20" s="66"/>
      <c r="AJ20" s="66"/>
      <c r="AK20" s="32"/>
      <c r="AL20" s="7"/>
      <c r="AM20" s="57"/>
      <c r="AN20" s="58"/>
      <c r="AO20" s="58"/>
      <c r="AP20" s="58"/>
      <c r="AQ20" s="5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</row>
    <row r="21" spans="5:69" ht="15" customHeight="1" thickTop="1" thickBot="1" x14ac:dyDescent="0.3">
      <c r="E21" s="40" t="s">
        <v>6</v>
      </c>
      <c r="F21" s="40"/>
      <c r="G21" s="40"/>
      <c r="H21" s="40"/>
      <c r="I21" s="29">
        <f>IF(ISERROR(VLOOKUP($AS$7+2+H2,'قاعدة البيانات'!$F$11:$L$110,6,FALSE)),"",VLOOKUP($AS$7+2+H2,'قاعدة البيانات'!$F$11:$L$110,6,FALSE))</f>
        <v>41693</v>
      </c>
      <c r="J21" s="41"/>
      <c r="K21" s="41"/>
      <c r="L21" s="41"/>
      <c r="M21" s="41"/>
      <c r="N21" s="41"/>
      <c r="O21" s="41"/>
      <c r="P21" s="30"/>
      <c r="Q21" s="7"/>
      <c r="R21" s="57"/>
      <c r="S21" s="58"/>
      <c r="T21" s="58"/>
      <c r="U21" s="58"/>
      <c r="V21" s="5"/>
      <c r="Z21" s="40" t="s">
        <v>6</v>
      </c>
      <c r="AA21" s="40"/>
      <c r="AB21" s="40"/>
      <c r="AC21" s="40"/>
      <c r="AD21" s="29">
        <f>IF(ISERROR(VLOOKUP($AS$7+3+H2,'قاعدة البيانات'!$F$11:$L$110,6,FALSE)),"",VLOOKUP($AS$7+3+H2,'قاعدة البيانات'!$F$11:$L$110,6,FALSE))</f>
        <v>41694</v>
      </c>
      <c r="AE21" s="41"/>
      <c r="AF21" s="41"/>
      <c r="AG21" s="41"/>
      <c r="AH21" s="41"/>
      <c r="AI21" s="41"/>
      <c r="AJ21" s="41"/>
      <c r="AK21" s="30"/>
      <c r="AL21" s="7"/>
      <c r="AM21" s="57"/>
      <c r="AN21" s="58"/>
      <c r="AO21" s="58"/>
      <c r="AP21" s="58"/>
      <c r="AQ21" s="5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</row>
    <row r="22" spans="5:69" ht="15" customHeight="1" thickTop="1" thickBot="1" x14ac:dyDescent="0.3"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59"/>
      <c r="S22" s="60"/>
      <c r="T22" s="60"/>
      <c r="U22" s="60"/>
      <c r="V22" s="5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59"/>
      <c r="AN22" s="60"/>
      <c r="AO22" s="60"/>
      <c r="AP22" s="60"/>
      <c r="AQ22" s="5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</row>
    <row r="23" spans="5:69" ht="7.5" customHeight="1" thickTop="1" x14ac:dyDescent="0.25"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</row>
    <row r="24" spans="5:69" ht="7.5" customHeight="1" thickBot="1" x14ac:dyDescent="0.3"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</row>
    <row r="25" spans="5:69" ht="18.75" customHeight="1" thickTop="1" thickBot="1" x14ac:dyDescent="0.3">
      <c r="E25" s="36"/>
      <c r="F25" s="36"/>
      <c r="G25" s="36"/>
      <c r="H25" s="36"/>
      <c r="I25" s="42" t="s">
        <v>0</v>
      </c>
      <c r="J25" s="43"/>
      <c r="K25" s="43"/>
      <c r="L25" s="43"/>
      <c r="M25" s="43"/>
      <c r="N25" s="43"/>
      <c r="O25" s="43"/>
      <c r="P25" s="43"/>
      <c r="Q25" s="44"/>
      <c r="R25" s="36"/>
      <c r="S25" s="36"/>
      <c r="T25" s="36"/>
      <c r="U25" s="36"/>
      <c r="W25" s="28"/>
      <c r="Z25" s="36"/>
      <c r="AA25" s="36"/>
      <c r="AB25" s="36"/>
      <c r="AC25" s="36"/>
      <c r="AD25" s="42" t="s">
        <v>0</v>
      </c>
      <c r="AE25" s="43"/>
      <c r="AF25" s="43"/>
      <c r="AG25" s="43"/>
      <c r="AH25" s="43"/>
      <c r="AI25" s="43"/>
      <c r="AJ25" s="43"/>
      <c r="AK25" s="43"/>
      <c r="AL25" s="44"/>
      <c r="AM25" s="36"/>
      <c r="AN25" s="36"/>
      <c r="AO25" s="36"/>
      <c r="AP25" s="36"/>
      <c r="AR25" s="27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</row>
    <row r="26" spans="5:69" ht="15" customHeight="1" thickTop="1" thickBot="1" x14ac:dyDescent="0.3"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5:69" ht="15" customHeight="1" thickTop="1" thickBot="1" x14ac:dyDescent="0.3">
      <c r="E27" s="40" t="s">
        <v>10</v>
      </c>
      <c r="F27" s="40"/>
      <c r="G27" s="40"/>
      <c r="H27" s="40"/>
      <c r="I27" s="54"/>
      <c r="J27" s="54"/>
      <c r="K27" s="54"/>
      <c r="L27" s="54"/>
      <c r="M27" s="54"/>
      <c r="N27" s="54"/>
      <c r="O27" s="54"/>
      <c r="P27" s="54"/>
      <c r="Q27" s="7"/>
      <c r="R27" s="7"/>
      <c r="S27" s="7"/>
      <c r="T27" s="7"/>
      <c r="U27" s="7"/>
      <c r="Z27" s="40" t="s">
        <v>10</v>
      </c>
      <c r="AA27" s="40"/>
      <c r="AB27" s="40"/>
      <c r="AC27" s="40"/>
      <c r="AD27" s="54"/>
      <c r="AE27" s="54"/>
      <c r="AF27" s="54"/>
      <c r="AG27" s="54"/>
      <c r="AH27" s="54"/>
      <c r="AI27" s="54"/>
      <c r="AJ27" s="54"/>
      <c r="AK27" s="54"/>
      <c r="AL27" s="7"/>
      <c r="AM27" s="7"/>
      <c r="AN27" s="7"/>
      <c r="AO27" s="7"/>
      <c r="AP27" s="7"/>
    </row>
    <row r="28" spans="5:69" ht="15" customHeight="1" thickTop="1" thickBot="1" x14ac:dyDescent="0.3">
      <c r="E28" s="63" t="s">
        <v>3</v>
      </c>
      <c r="F28" s="64"/>
      <c r="G28" s="64"/>
      <c r="H28" s="64"/>
      <c r="I28" s="54" t="str">
        <f>IF(ISERROR(VLOOKUP($AS$7+4+H2,'قاعدة البيانات'!$F$11:$L$110,2,FALSE)),"",VLOOKUP($AS$7+4+H2,'قاعدة البيانات'!$F$11:$L$110,2,FALSE))</f>
        <v>هبة الرحمن 5</v>
      </c>
      <c r="J28" s="54"/>
      <c r="K28" s="54"/>
      <c r="L28" s="54"/>
      <c r="M28" s="54"/>
      <c r="N28" s="54"/>
      <c r="O28" s="54"/>
      <c r="P28" s="54"/>
      <c r="Q28" s="7"/>
      <c r="R28" s="7"/>
      <c r="S28" s="7"/>
      <c r="T28" s="7"/>
      <c r="U28" s="7"/>
      <c r="Z28" s="63" t="s">
        <v>3</v>
      </c>
      <c r="AA28" s="64"/>
      <c r="AB28" s="64"/>
      <c r="AC28" s="64"/>
      <c r="AD28" s="54" t="str">
        <f>IF(ISERROR(VLOOKUP($AS$7+5+H2,'قاعدة البيانات'!$F$11:$L$110,2,FALSE)),"",VLOOKUP($AS$7+5+H2,'قاعدة البيانات'!$F$11:$L$110,2,FALSE))</f>
        <v>هبة الرحمن 6</v>
      </c>
      <c r="AE28" s="54"/>
      <c r="AF28" s="54"/>
      <c r="AG28" s="54"/>
      <c r="AH28" s="54"/>
      <c r="AI28" s="54"/>
      <c r="AJ28" s="54"/>
      <c r="AK28" s="54"/>
      <c r="AL28" s="7"/>
      <c r="AM28" s="7"/>
      <c r="AN28" s="7"/>
      <c r="AO28" s="7"/>
      <c r="AP28" s="7"/>
    </row>
    <row r="29" spans="5:69" ht="15" customHeight="1" thickTop="1" thickBot="1" x14ac:dyDescent="0.3">
      <c r="E29" s="40" t="s">
        <v>2</v>
      </c>
      <c r="F29" s="40"/>
      <c r="G29" s="40"/>
      <c r="H29" s="40"/>
      <c r="I29" s="54" t="str">
        <f>IF(ISERROR(VLOOKUP($AS$7+4+H2,'قاعدة البيانات'!$F$11:$L$110,4,FALSE)),"",VLOOKUP($AS$7+4+H2,'قاعدة البيانات'!$F$11:$L$110,4,FALSE))</f>
        <v>محمدي 5</v>
      </c>
      <c r="J29" s="54"/>
      <c r="K29" s="54"/>
      <c r="L29" s="54"/>
      <c r="M29" s="54"/>
      <c r="N29" s="54"/>
      <c r="O29" s="54"/>
      <c r="P29" s="54"/>
      <c r="Q29" s="7"/>
      <c r="R29" s="55">
        <f>$AM$18+1</f>
        <v>5</v>
      </c>
      <c r="S29" s="56"/>
      <c r="T29" s="56"/>
      <c r="U29" s="56"/>
      <c r="V29" s="6"/>
      <c r="Z29" s="40" t="s">
        <v>2</v>
      </c>
      <c r="AA29" s="40"/>
      <c r="AB29" s="40"/>
      <c r="AC29" s="40"/>
      <c r="AD29" s="54" t="str">
        <f>IF(ISERROR(VLOOKUP($AS$7+5+H2,'قاعدة البيانات'!$F$11:$L$110,4,FALSE)),"",VLOOKUP($AS$7+5+H2,'قاعدة البيانات'!$F$11:$L$110,4,FALSE))</f>
        <v>محمدي 6</v>
      </c>
      <c r="AE29" s="54"/>
      <c r="AF29" s="54"/>
      <c r="AG29" s="54"/>
      <c r="AH29" s="54"/>
      <c r="AI29" s="54"/>
      <c r="AJ29" s="54"/>
      <c r="AK29" s="54"/>
      <c r="AL29" s="7"/>
      <c r="AM29" s="55">
        <f>$R$29+1</f>
        <v>6</v>
      </c>
      <c r="AN29" s="56"/>
      <c r="AO29" s="56"/>
      <c r="AP29" s="56"/>
      <c r="AQ29" s="6"/>
    </row>
    <row r="30" spans="5:69" ht="15" customHeight="1" thickTop="1" thickBot="1" x14ac:dyDescent="0.3">
      <c r="E30" s="65" t="s">
        <v>5</v>
      </c>
      <c r="F30" s="65"/>
      <c r="G30" s="65"/>
      <c r="H30" s="65"/>
      <c r="I30" s="54"/>
      <c r="J30" s="54"/>
      <c r="K30" s="54"/>
      <c r="L30" s="54"/>
      <c r="M30" s="54"/>
      <c r="N30" s="54"/>
      <c r="O30" s="54"/>
      <c r="P30" s="54"/>
      <c r="Q30" s="7"/>
      <c r="R30" s="57"/>
      <c r="S30" s="58"/>
      <c r="T30" s="58"/>
      <c r="U30" s="58"/>
      <c r="V30" s="6"/>
      <c r="Z30" s="65" t="s">
        <v>5</v>
      </c>
      <c r="AA30" s="65"/>
      <c r="AB30" s="65"/>
      <c r="AC30" s="65"/>
      <c r="AD30" s="54"/>
      <c r="AE30" s="54"/>
      <c r="AF30" s="54"/>
      <c r="AG30" s="54"/>
      <c r="AH30" s="54"/>
      <c r="AI30" s="54"/>
      <c r="AJ30" s="54"/>
      <c r="AK30" s="54"/>
      <c r="AL30" s="7"/>
      <c r="AM30" s="57"/>
      <c r="AN30" s="58"/>
      <c r="AO30" s="58"/>
      <c r="AP30" s="58"/>
      <c r="AQ30" s="6"/>
    </row>
    <row r="31" spans="5:69" ht="15" customHeight="1" thickTop="1" thickBot="1" x14ac:dyDescent="0.3">
      <c r="E31" s="40" t="s">
        <v>4</v>
      </c>
      <c r="F31" s="40"/>
      <c r="G31" s="40"/>
      <c r="H31" s="40"/>
      <c r="I31" s="54"/>
      <c r="J31" s="54"/>
      <c r="K31" s="54"/>
      <c r="L31" s="54"/>
      <c r="M31" s="54"/>
      <c r="N31" s="54"/>
      <c r="O31" s="54"/>
      <c r="P31" s="54"/>
      <c r="Q31" s="7"/>
      <c r="R31" s="57"/>
      <c r="S31" s="58"/>
      <c r="T31" s="58"/>
      <c r="U31" s="58"/>
      <c r="V31" s="6"/>
      <c r="Z31" s="40" t="s">
        <v>4</v>
      </c>
      <c r="AA31" s="40"/>
      <c r="AB31" s="40"/>
      <c r="AC31" s="40"/>
      <c r="AD31" s="54"/>
      <c r="AE31" s="54"/>
      <c r="AF31" s="54"/>
      <c r="AG31" s="54"/>
      <c r="AH31" s="54"/>
      <c r="AI31" s="54"/>
      <c r="AJ31" s="54"/>
      <c r="AK31" s="54"/>
      <c r="AL31" s="7"/>
      <c r="AM31" s="57"/>
      <c r="AN31" s="58"/>
      <c r="AO31" s="58"/>
      <c r="AP31" s="58"/>
      <c r="AQ31" s="6"/>
    </row>
    <row r="32" spans="5:69" ht="15" customHeight="1" thickTop="1" thickBot="1" x14ac:dyDescent="0.3">
      <c r="E32" s="40" t="s">
        <v>6</v>
      </c>
      <c r="F32" s="40"/>
      <c r="G32" s="40"/>
      <c r="H32" s="40"/>
      <c r="I32" s="29">
        <f>IF(ISERROR(VLOOKUP($AS$7+4,'قاعدة البيانات'!$F$11:$L$110,6,FALSE)),"",VLOOKUP($AS$7+4,'قاعدة البيانات'!$F$11:$L$110,6,FALSE))</f>
        <v>41695</v>
      </c>
      <c r="J32" s="41"/>
      <c r="K32" s="41"/>
      <c r="L32" s="41"/>
      <c r="M32" s="41"/>
      <c r="N32" s="41"/>
      <c r="O32" s="41"/>
      <c r="P32" s="30"/>
      <c r="Q32" s="7"/>
      <c r="R32" s="57"/>
      <c r="S32" s="58"/>
      <c r="T32" s="58"/>
      <c r="U32" s="58"/>
      <c r="V32" s="6"/>
      <c r="Z32" s="40" t="s">
        <v>6</v>
      </c>
      <c r="AA32" s="40"/>
      <c r="AB32" s="40"/>
      <c r="AC32" s="40"/>
      <c r="AD32" s="29">
        <f>IF(ISERROR(VLOOKUP($AS$7+5+H2,'قاعدة البيانات'!$F$11:$L$110,6,FALSE)),"",VLOOKUP($AS$7+5+H2,'قاعدة البيانات'!$F$11:$L$110,6,FALSE))</f>
        <v>41696</v>
      </c>
      <c r="AE32" s="41"/>
      <c r="AF32" s="41"/>
      <c r="AG32" s="41"/>
      <c r="AH32" s="41"/>
      <c r="AI32" s="41"/>
      <c r="AJ32" s="41"/>
      <c r="AK32" s="30"/>
      <c r="AL32" s="7"/>
      <c r="AM32" s="57"/>
      <c r="AN32" s="58"/>
      <c r="AO32" s="58"/>
      <c r="AP32" s="58"/>
      <c r="AQ32" s="6"/>
    </row>
    <row r="33" spans="5:43" ht="16.5" thickTop="1" thickBot="1" x14ac:dyDescent="0.3"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59"/>
      <c r="S33" s="60"/>
      <c r="T33" s="60"/>
      <c r="U33" s="60"/>
      <c r="V33" s="6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59"/>
      <c r="AN33" s="60"/>
      <c r="AO33" s="60"/>
      <c r="AP33" s="60"/>
      <c r="AQ33" s="6"/>
    </row>
    <row r="34" spans="5:43" ht="15" customHeight="1" thickTop="1" x14ac:dyDescent="0.25"/>
  </sheetData>
  <mergeCells count="109">
    <mergeCell ref="I5:P5"/>
    <mergeCell ref="I6:P6"/>
    <mergeCell ref="R7:U11"/>
    <mergeCell ref="I3:Q3"/>
    <mergeCell ref="AD3:AL3"/>
    <mergeCell ref="I14:Q14"/>
    <mergeCell ref="AD14:AL14"/>
    <mergeCell ref="AD5:AK5"/>
    <mergeCell ref="AD6:AK6"/>
    <mergeCell ref="AD7:AK7"/>
    <mergeCell ref="AD8:AK8"/>
    <mergeCell ref="AD9:AK9"/>
    <mergeCell ref="Z5:AC5"/>
    <mergeCell ref="Z6:AC6"/>
    <mergeCell ref="Z7:AC7"/>
    <mergeCell ref="Z8:AC8"/>
    <mergeCell ref="Z3:AA3"/>
    <mergeCell ref="AB3:AC3"/>
    <mergeCell ref="Z14:AA14"/>
    <mergeCell ref="AB14:AC14"/>
    <mergeCell ref="AD10:AK10"/>
    <mergeCell ref="AM29:AP33"/>
    <mergeCell ref="E32:H32"/>
    <mergeCell ref="I32:P32"/>
    <mergeCell ref="Z29:AC29"/>
    <mergeCell ref="Z30:AC30"/>
    <mergeCell ref="AD27:AK27"/>
    <mergeCell ref="AD28:AK28"/>
    <mergeCell ref="AD29:AK29"/>
    <mergeCell ref="AD30:AK30"/>
    <mergeCell ref="E29:H29"/>
    <mergeCell ref="E30:H30"/>
    <mergeCell ref="I27:P27"/>
    <mergeCell ref="I28:P28"/>
    <mergeCell ref="I29:P29"/>
    <mergeCell ref="I30:P30"/>
    <mergeCell ref="E27:H27"/>
    <mergeCell ref="E28:H28"/>
    <mergeCell ref="Z27:AC27"/>
    <mergeCell ref="Z28:AC28"/>
    <mergeCell ref="Z32:AC32"/>
    <mergeCell ref="AD32:AK32"/>
    <mergeCell ref="E31:H31"/>
    <mergeCell ref="I31:P31"/>
    <mergeCell ref="Z31:AC31"/>
    <mergeCell ref="AM3:AN3"/>
    <mergeCell ref="AO3:AP3"/>
    <mergeCell ref="E3:F3"/>
    <mergeCell ref="G3:H3"/>
    <mergeCell ref="R3:S3"/>
    <mergeCell ref="T3:U3"/>
    <mergeCell ref="E20:H20"/>
    <mergeCell ref="I20:P20"/>
    <mergeCell ref="Z20:AC20"/>
    <mergeCell ref="AD20:AK20"/>
    <mergeCell ref="AD19:AK19"/>
    <mergeCell ref="AM18:AP22"/>
    <mergeCell ref="R18:U22"/>
    <mergeCell ref="AM7:AP11"/>
    <mergeCell ref="E16:H16"/>
    <mergeCell ref="E17:H17"/>
    <mergeCell ref="E18:H18"/>
    <mergeCell ref="E19:H19"/>
    <mergeCell ref="I16:P16"/>
    <mergeCell ref="E14:F14"/>
    <mergeCell ref="AM14:AN14"/>
    <mergeCell ref="AO14:AP14"/>
    <mergeCell ref="E5:H5"/>
    <mergeCell ref="E6:H6"/>
    <mergeCell ref="AD31:AK31"/>
    <mergeCell ref="R29:U33"/>
    <mergeCell ref="Z9:AC9"/>
    <mergeCell ref="E9:H9"/>
    <mergeCell ref="E8:H8"/>
    <mergeCell ref="E10:H10"/>
    <mergeCell ref="I8:P8"/>
    <mergeCell ref="I9:P9"/>
    <mergeCell ref="AD25:AL25"/>
    <mergeCell ref="E25:F25"/>
    <mergeCell ref="G25:H25"/>
    <mergeCell ref="R25:S25"/>
    <mergeCell ref="G14:H14"/>
    <mergeCell ref="R14:S14"/>
    <mergeCell ref="T14:U14"/>
    <mergeCell ref="Z16:AC16"/>
    <mergeCell ref="Z17:AC17"/>
    <mergeCell ref="Z18:AC18"/>
    <mergeCell ref="Z19:AC19"/>
    <mergeCell ref="AD16:AK16"/>
    <mergeCell ref="AD17:AK17"/>
    <mergeCell ref="T25:U25"/>
    <mergeCell ref="Z25:AA25"/>
    <mergeCell ref="AB25:AC25"/>
    <mergeCell ref="E21:H21"/>
    <mergeCell ref="I21:P21"/>
    <mergeCell ref="Z21:AC21"/>
    <mergeCell ref="AD21:AK21"/>
    <mergeCell ref="I25:Q25"/>
    <mergeCell ref="AS7:AT8"/>
    <mergeCell ref="E7:H7"/>
    <mergeCell ref="Z10:AC10"/>
    <mergeCell ref="I7:P7"/>
    <mergeCell ref="AD18:AK18"/>
    <mergeCell ref="I17:P17"/>
    <mergeCell ref="I18:P18"/>
    <mergeCell ref="I19:P19"/>
    <mergeCell ref="I10:P10"/>
    <mergeCell ref="AM25:AN25"/>
    <mergeCell ref="AO25:AP25"/>
  </mergeCells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48</xdr:col>
                    <xdr:colOff>19050</xdr:colOff>
                    <xdr:row>4</xdr:row>
                    <xdr:rowOff>0</xdr:rowOff>
                  </from>
                  <to>
                    <xdr:col>52</xdr:col>
                    <xdr:colOff>9525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قاعدة البيانات</vt:lpstr>
      <vt:lpstr>الصور الشمسية</vt:lpstr>
      <vt:lpstr>البطاقات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Pc</cp:lastModifiedBy>
  <cp:lastPrinted>2015-01-23T17:35:19Z</cp:lastPrinted>
  <dcterms:created xsi:type="dcterms:W3CDTF">2015-01-23T08:21:45Z</dcterms:created>
  <dcterms:modified xsi:type="dcterms:W3CDTF">2015-01-25T22:32:55Z</dcterms:modified>
</cp:coreProperties>
</file>